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СПРОГРАММЫ\ГП Развитие автодорог 2015-2022\Приказ\Приказ 65 от 22.03.2023\"/>
    </mc:Choice>
  </mc:AlternateContent>
  <bookViews>
    <workbookView xWindow="0" yWindow="0" windowWidth="28800" windowHeight="108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Лист1!$A$5:$O$344</definedName>
    <definedName name="Z_2757CCB3_BA9B_4109_9664_2EE6C3E9D87D_.wvu.FilterData" localSheetId="0" hidden="1">Лист1!$A$5:$O$344</definedName>
    <definedName name="Z_4CC303C5_E211_4743_B260_A7EDBDEAE855_.wvu.Cols" localSheetId="0" hidden="1">Лист1!$A:$A,Лист1!#REF!</definedName>
    <definedName name="Z_4CC303C5_E211_4743_B260_A7EDBDEAE855_.wvu.FilterData" localSheetId="0" hidden="1">Лист1!$A$5:$O$344</definedName>
    <definedName name="Z_4CC303C5_E211_4743_B260_A7EDBDEAE855_.wvu.PrintArea" localSheetId="0" hidden="1">Лист1!$B$2:$O$396</definedName>
    <definedName name="Z_4CC303C5_E211_4743_B260_A7EDBDEAE855_.wvu.PrintTitles" localSheetId="0" hidden="1">Лист1!$5:$7</definedName>
    <definedName name="Z_4CC303C5_E211_4743_B260_A7EDBDEAE855_.wvu.Rows" localSheetId="0" hidden="1">Лист1!$394:$394</definedName>
    <definedName name="Z_6E7B4D73_45B4_443E_9F62_DAC846F518D8_.wvu.FilterData" localSheetId="0" hidden="1">Лист1!$A$5:$O$344</definedName>
    <definedName name="Z_9ABD7BC3_09DF_423F_80BB_C20B7B2BD2EA_.wvu.FilterData" localSheetId="0" hidden="1">Лист1!$A$5:$O$344</definedName>
    <definedName name="Z_BE5839C4_C031_46DC_AC23_538F8B24DF13_.wvu.Cols" localSheetId="0" hidden="1">Лист1!$A:$A,Лист1!#REF!</definedName>
    <definedName name="Z_BE5839C4_C031_46DC_AC23_538F8B24DF13_.wvu.FilterData" localSheetId="0" hidden="1">Лист1!$A$5:$O$344</definedName>
    <definedName name="Z_BE5839C4_C031_46DC_AC23_538F8B24DF13_.wvu.PrintArea" localSheetId="0" hidden="1">Лист1!$B$2:$O$396</definedName>
    <definedName name="Z_BE5839C4_C031_46DC_AC23_538F8B24DF13_.wvu.PrintTitles" localSheetId="0" hidden="1">Лист1!$5:$7</definedName>
    <definedName name="Z_BE5839C4_C031_46DC_AC23_538F8B24DF13_.wvu.Rows" localSheetId="0" hidden="1">Лист1!$394:$394</definedName>
    <definedName name="Z_C24E02A7_2E81_4675_A355_A0D6C903B7FD_.wvu.FilterData" localSheetId="0" hidden="1">Лист1!$A$5:$O$344</definedName>
    <definedName name="Z_E063E6BB_5A15_4DEC_9DB0_DF6EE53653AF_.wvu.FilterData" localSheetId="0" hidden="1">Лист1!$A$5:$O$344</definedName>
    <definedName name="_xlnm.Print_Titles" localSheetId="0">Лист1!$5:$7</definedName>
    <definedName name="_xlnm.Print_Area" localSheetId="0">Лист1!$B$1:$O$396</definedName>
  </definedNames>
  <calcPr calcId="162913"/>
  <customWorkbookViews>
    <customWorkbookView name="Пушкарская Екатерина Юрьевна - Личное представление" guid="{BE5839C4-C031-46DC-AC23-538F8B24DF13}" mergeInterval="0" personalView="1" maximized="1" windowWidth="1916" windowHeight="855" activeSheetId="1"/>
    <customWorkbookView name="Македон Инесса Юрьевна - Личное представление" guid="{4CC303C5-E211-4743-B260-A7EDBDEAE855}" mergeInterval="0" personalView="1" maximized="1" windowWidth="1916" windowHeight="795" activeSheetId="1"/>
  </customWorkbookViews>
</workbook>
</file>

<file path=xl/calcChain.xml><?xml version="1.0" encoding="utf-8"?>
<calcChain xmlns="http://schemas.openxmlformats.org/spreadsheetml/2006/main">
  <c r="K303" i="1" l="1"/>
  <c r="K56" i="1" l="1"/>
  <c r="K19" i="1"/>
  <c r="K26" i="1" l="1"/>
  <c r="M170" i="1" l="1"/>
  <c r="M385" i="1" l="1"/>
  <c r="L385" i="1"/>
  <c r="K385" i="1"/>
  <c r="M380" i="1"/>
  <c r="L380" i="1"/>
  <c r="K380" i="1"/>
  <c r="I380" i="1" l="1"/>
  <c r="I385" i="1"/>
  <c r="M378" i="1"/>
  <c r="M375" i="1" s="1"/>
  <c r="K375" i="1"/>
  <c r="L373" i="1"/>
  <c r="L370" i="1" s="1"/>
  <c r="K370" i="1"/>
  <c r="M368" i="1"/>
  <c r="M365" i="1" s="1"/>
  <c r="K365" i="1"/>
  <c r="M363" i="1"/>
  <c r="M360" i="1" s="1"/>
  <c r="L363" i="1"/>
  <c r="L360" i="1" s="1"/>
  <c r="K360" i="1"/>
  <c r="I370" i="1" l="1"/>
  <c r="G370" i="1" s="1"/>
  <c r="I375" i="1"/>
  <c r="G375" i="1" s="1"/>
  <c r="I360" i="1"/>
  <c r="G360" i="1" s="1"/>
  <c r="I365" i="1"/>
  <c r="G365" i="1" s="1"/>
  <c r="M358" i="1"/>
  <c r="M355" i="1" s="1"/>
  <c r="L358" i="1"/>
  <c r="L355" i="1" s="1"/>
  <c r="K355" i="1"/>
  <c r="M353" i="1"/>
  <c r="L353" i="1"/>
  <c r="I355" i="1" l="1"/>
  <c r="G355" i="1" s="1"/>
  <c r="M350" i="1"/>
  <c r="L350" i="1"/>
  <c r="K350" i="1"/>
  <c r="K345" i="1"/>
  <c r="I350" i="1" l="1"/>
  <c r="G350" i="1" s="1"/>
  <c r="I345" i="1"/>
  <c r="G345" i="1" s="1"/>
  <c r="L323" i="1"/>
  <c r="L320" i="1" s="1"/>
  <c r="K320" i="1"/>
  <c r="M320" i="1"/>
  <c r="G320" i="1" l="1"/>
  <c r="I320" i="1" s="1"/>
  <c r="L318" i="1"/>
  <c r="L315" i="1" s="1"/>
  <c r="K318" i="1"/>
  <c r="K315" i="1" s="1"/>
  <c r="M315" i="1"/>
  <c r="G315" i="1" l="1"/>
  <c r="I315" i="1" s="1"/>
  <c r="M313" i="1"/>
  <c r="M310" i="1" s="1"/>
  <c r="L313" i="1"/>
  <c r="L310" i="1" s="1"/>
  <c r="K313" i="1"/>
  <c r="K310" i="1" s="1"/>
  <c r="K325" i="1"/>
  <c r="I325" i="1" s="1"/>
  <c r="M308" i="1"/>
  <c r="M305" i="1" s="1"/>
  <c r="L308" i="1"/>
  <c r="L305" i="1" s="1"/>
  <c r="K308" i="1"/>
  <c r="K305" i="1" s="1"/>
  <c r="G305" i="1" l="1"/>
  <c r="I305" i="1" s="1"/>
  <c r="G310" i="1"/>
  <c r="I310" i="1" s="1"/>
  <c r="M303" i="1"/>
  <c r="M300" i="1" s="1"/>
  <c r="L303" i="1"/>
  <c r="L300" i="1" s="1"/>
  <c r="K300" i="1"/>
  <c r="I300" i="1"/>
  <c r="L298" i="1"/>
  <c r="L295" i="1" s="1"/>
  <c r="M298" i="1"/>
  <c r="M295" i="1" s="1"/>
  <c r="I295" i="1"/>
  <c r="K298" i="1"/>
  <c r="K295" i="1" s="1"/>
  <c r="L275" i="1"/>
  <c r="G275" i="1"/>
  <c r="I275" i="1" s="1"/>
  <c r="K278" i="1"/>
  <c r="K275" i="1" s="1"/>
  <c r="G270" i="1"/>
  <c r="K283" i="1" l="1"/>
  <c r="K280" i="1" s="1"/>
  <c r="K273" i="1"/>
  <c r="K270" i="1" s="1"/>
  <c r="K288" i="1"/>
  <c r="M211" i="1" l="1"/>
  <c r="L211" i="1"/>
  <c r="L49" i="1" l="1"/>
  <c r="K49" i="1"/>
  <c r="L44" i="1"/>
  <c r="M39" i="1"/>
  <c r="I49" i="1" l="1"/>
  <c r="L185" i="1"/>
  <c r="K215" i="1"/>
  <c r="K165" i="1"/>
  <c r="K125" i="1"/>
  <c r="K200" i="1" l="1"/>
  <c r="K99" i="1"/>
  <c r="I99" i="1" s="1"/>
  <c r="K59" i="1"/>
  <c r="K180" i="1"/>
  <c r="K175" i="1"/>
  <c r="K120" i="1"/>
  <c r="K140" i="1" l="1"/>
  <c r="K195" i="1"/>
  <c r="L74" i="1"/>
  <c r="M74" i="1"/>
  <c r="K74" i="1"/>
  <c r="I260" i="1" l="1"/>
  <c r="I215" i="1"/>
  <c r="I195" i="1"/>
  <c r="G195" i="1" s="1"/>
  <c r="I200" i="1"/>
  <c r="G200" i="1" s="1"/>
  <c r="I165" i="1"/>
  <c r="I175" i="1"/>
  <c r="G175" i="1" s="1"/>
  <c r="I180" i="1"/>
  <c r="I185" i="1"/>
  <c r="I59" i="1"/>
  <c r="I140" i="1"/>
  <c r="I120" i="1"/>
  <c r="I125" i="1"/>
  <c r="G125" i="1" s="1"/>
  <c r="I74" i="1"/>
  <c r="M255" i="1" l="1"/>
  <c r="N255" i="1"/>
  <c r="L250" i="1" l="1"/>
  <c r="M250" i="1"/>
  <c r="M210" i="1"/>
  <c r="K190" i="1"/>
  <c r="I190" i="1" s="1"/>
  <c r="L170" i="1"/>
  <c r="L160" i="1"/>
  <c r="M160" i="1"/>
  <c r="L105" i="1" l="1"/>
  <c r="M79" i="1"/>
  <c r="L64" i="1"/>
  <c r="M14" i="1" l="1"/>
  <c r="K130" i="1" l="1"/>
  <c r="I130" i="1" s="1"/>
  <c r="K54" i="1" l="1"/>
  <c r="L54" i="1"/>
  <c r="I54" i="1" l="1"/>
  <c r="K290" i="1" l="1"/>
  <c r="I290" i="1" s="1"/>
  <c r="K285" i="1"/>
  <c r="K330" i="1"/>
  <c r="I330" i="1" s="1"/>
  <c r="K335" i="1"/>
  <c r="I335" i="1" s="1"/>
  <c r="K340" i="1"/>
  <c r="I340" i="1" s="1"/>
  <c r="K250" i="1" l="1"/>
  <c r="I250" i="1" s="1"/>
  <c r="G250" i="1" l="1"/>
  <c r="K44" i="1" l="1"/>
  <c r="I44" i="1" s="1"/>
  <c r="G99" i="1" l="1"/>
  <c r="K64" i="1"/>
  <c r="I64" i="1" s="1"/>
  <c r="L39" i="1"/>
  <c r="K39" i="1"/>
  <c r="I39" i="1" l="1"/>
  <c r="K255" i="1" l="1"/>
  <c r="L255" i="1"/>
  <c r="I255" i="1" l="1"/>
  <c r="K110" i="1"/>
  <c r="I110" i="1" s="1"/>
  <c r="L210" i="1"/>
  <c r="L205" i="1" l="1"/>
  <c r="L34" i="1" l="1"/>
  <c r="K34" i="1"/>
  <c r="I34" i="1" l="1"/>
  <c r="G34" i="1" s="1"/>
  <c r="L69" i="1"/>
  <c r="K69" i="1"/>
  <c r="K79" i="1"/>
  <c r="L79" i="1"/>
  <c r="K84" i="1"/>
  <c r="I84" i="1" s="1"/>
  <c r="K89" i="1"/>
  <c r="L89" i="1"/>
  <c r="K245" i="1"/>
  <c r="I245" i="1" s="1"/>
  <c r="I69" i="1" l="1"/>
  <c r="I79" i="1"/>
  <c r="G79" i="1" s="1"/>
  <c r="I89" i="1"/>
  <c r="G89" i="1" s="1"/>
  <c r="G84" i="1"/>
  <c r="K265" i="1"/>
  <c r="I265" i="1" s="1"/>
  <c r="K105" i="1" l="1"/>
  <c r="I105" i="1" s="1"/>
  <c r="K94" i="1"/>
  <c r="I94" i="1" s="1"/>
  <c r="G94" i="1" l="1"/>
  <c r="L29" i="1" l="1"/>
  <c r="L14" i="1"/>
  <c r="L24" i="1" l="1"/>
  <c r="L19" i="1" l="1"/>
  <c r="I19" i="1" s="1"/>
  <c r="L145" i="1"/>
  <c r="K210" i="1"/>
  <c r="I210" i="1" s="1"/>
  <c r="G245" i="1" l="1"/>
  <c r="K235" i="1" l="1"/>
  <c r="I235" i="1" s="1"/>
  <c r="K240" i="1"/>
  <c r="I240" i="1" s="1"/>
  <c r="K170" i="1"/>
  <c r="I170" i="1" s="1"/>
  <c r="K230" i="1"/>
  <c r="I230" i="1" s="1"/>
  <c r="K220" i="1"/>
  <c r="I220" i="1" s="1"/>
  <c r="K135" i="1"/>
  <c r="I135" i="1" s="1"/>
  <c r="K155" i="1" l="1"/>
  <c r="I155" i="1" s="1"/>
  <c r="K145" i="1"/>
  <c r="I145" i="1" s="1"/>
  <c r="K14" i="1"/>
  <c r="I14" i="1" s="1"/>
  <c r="G14" i="1" l="1"/>
  <c r="K115" i="1" l="1"/>
  <c r="I115" i="1" s="1"/>
  <c r="K29" i="1"/>
  <c r="I29" i="1" s="1"/>
  <c r="K205" i="1" l="1"/>
  <c r="I205" i="1" s="1"/>
  <c r="K225" i="1"/>
  <c r="I225" i="1" s="1"/>
  <c r="K160" i="1"/>
  <c r="I160" i="1" s="1"/>
  <c r="K24" i="1"/>
  <c r="I24" i="1" s="1"/>
  <c r="K150" i="1"/>
  <c r="L150" i="1"/>
  <c r="G210" i="1" l="1"/>
  <c r="G160" i="1"/>
  <c r="G145" i="1"/>
  <c r="G180" i="1"/>
  <c r="G120" i="1"/>
  <c r="M150" i="1"/>
  <c r="I150" i="1" s="1"/>
  <c r="Q168" i="1" l="1"/>
  <c r="Q60" i="1"/>
  <c r="G19" i="1" l="1"/>
  <c r="K9" i="1"/>
  <c r="L9" i="1"/>
  <c r="M9" i="1"/>
  <c r="G29" i="1"/>
  <c r="Q169" i="1" l="1"/>
  <c r="I9" i="1"/>
  <c r="G9" i="1" s="1"/>
  <c r="Q6" i="1" l="1"/>
</calcChain>
</file>

<file path=xl/sharedStrings.xml><?xml version="1.0" encoding="utf-8"?>
<sst xmlns="http://schemas.openxmlformats.org/spreadsheetml/2006/main" count="747" uniqueCount="182">
  <si>
    <t>годы проведения работ</t>
  </si>
  <si>
    <t>плановый период ввода объекта в эксплуатацию</t>
  </si>
  <si>
    <t>Наличие проектной документации</t>
  </si>
  <si>
    <t>Источники финансирования</t>
  </si>
  <si>
    <t>Главные распорядители бюджетных средств, застройщик (заказчик-застройщик)</t>
  </si>
  <si>
    <t>Сумма затрат в том числе:</t>
  </si>
  <si>
    <t>областной бюджет</t>
  </si>
  <si>
    <t>Федеральный бюджет</t>
  </si>
  <si>
    <t>местные бюджеты</t>
  </si>
  <si>
    <t>внебюджетные источники</t>
  </si>
  <si>
    <t>Реконструкция автомобильной дороги "Мироновка - Петрушино" в Баганском районе Новосибирской области</t>
  </si>
  <si>
    <t>Строительство автомобильной дороги «Обход с.Сарапулка» с мостом ч/р Иня  в Мошковском и Тогучинском районах Новосибирской области</t>
  </si>
  <si>
    <t>2017-2023</t>
  </si>
  <si>
    <t>да</t>
  </si>
  <si>
    <t>МТиДХ, 
ГКУ НСО ТУАД</t>
  </si>
  <si>
    <t>Наименование основного мероприятия</t>
  </si>
  <si>
    <t xml:space="preserve">Реконструкция автомобильной дороги "99 км а/д "К-02" - Павлово" на участке км 10+500 - км 23+049 в Венгеровском районе Новосибирской области </t>
  </si>
  <si>
    <t>1.2.2. Обеспечение восстановления и развития автодорог местного значения за счет субсидий местным бюджетам на осуществление дорожной деятельности в отношении автомобильных дорог местного значения</t>
  </si>
  <si>
    <t>Департамент транспорта и дорожно-благоустроительного комплекса г.Новосибирска</t>
  </si>
  <si>
    <t>2019-2022</t>
  </si>
  <si>
    <t>2022</t>
  </si>
  <si>
    <t>Наименование объекта капитального строительства (реконструкции)</t>
  </si>
  <si>
    <t>Стоимость объекта капитального строительства (реконструкции) в соответствии с проектной документацией (тыс. руб.)</t>
  </si>
  <si>
    <t>Параметры объекта в соотвествии с проектной документацией</t>
  </si>
  <si>
    <t xml:space="preserve">Остаток сметной стоимости объекта (тыс. руб.) </t>
  </si>
  <si>
    <t>Строительство объекта капитального строительства «Мостовой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Станиславского» в рамках концессионного соглашения, заключенного в соответствии с Федеральным законом от 21 июля 2005 г. № 115-ФЗ «О концессионных соглашениях», подлежащего эксплуатации на платной основе</t>
  </si>
  <si>
    <t>1.1.2.Мероприятия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«О концессионных соглашениях», подлежащих эксплуатации на платной основе. Строительство объекта капитального строительства «Мостовой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Станиславского» в рамках концессионного соглашения, заключенного в соответствии с Федеральным законом от 21.07.2005  № 115-ФЗ «О концессионных соглашениях», подлежащего эксплуатации на платной основе»</t>
  </si>
  <si>
    <t>Строительство автомобильной дороги от ул.Немировича-Данченко до территории "Многофункциональной ледовой арены" в Кировском районе г.Новосибирска</t>
  </si>
  <si>
    <t>1.1.1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</t>
  </si>
  <si>
    <t>1.1.4. Строительство объектов дорожной инфраструктуры для многофункциональной ледовой арены по улице Немировича-Данченко в г. Новосибирске</t>
  </si>
  <si>
    <t>2021-2024</t>
  </si>
  <si>
    <t>2017-2024</t>
  </si>
  <si>
    <t>2017-2022</t>
  </si>
  <si>
    <t>на 2025 год*</t>
  </si>
  <si>
    <t>2019-2021</t>
  </si>
  <si>
    <t>Строительство моста через Протоку на а/д "11 км а/д "Н-1612"-Шаитик" в Купинском районе Новосибирской области</t>
  </si>
  <si>
    <t>Реконструкция автомобильной дороги "Советское  шоссе" в Новосибирском районе Новосибирской области</t>
  </si>
  <si>
    <t>Реконструкция автомобильной дороги "29 км а/д "К-29" - Заковряжино - Шипуново" на участке км 19+927 - км 20+027 (ликвидация оврагообразования) в Сузунском районе</t>
  </si>
  <si>
    <t xml:space="preserve">Реконструкция автомобильной дороги "Чаны - Погорелка" на участке км 11+468 - км 13+200 в Чановском районе </t>
  </si>
  <si>
    <t>2021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</si>
  <si>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 в г. Новосибирске</t>
  </si>
  <si>
    <t xml:space="preserve">Реконструкция автомобильной дороги общего пользования по ул. Кедровая в Заельцовском, Калининском районах (участок от Мочищенского 
шоссе до городской черты) в г. Новосибирске
</t>
  </si>
  <si>
    <t xml:space="preserve">Реконструкция автомобильной дороги общего пользования по ул. 2-я Станционная (участок от дома №29 до ул. Большая) и по ул. Большая (участок от ул. 2-я Станционная до Колыванского кольца) в Ленинском районе в г. Новосибирске
</t>
  </si>
  <si>
    <t>МТиДХ, 
ГКУ НСО Мост</t>
  </si>
  <si>
    <t>МС, 
ГКУ НСО Арена</t>
  </si>
  <si>
    <t>Строительство автомобильной дороги "Гусельниково-Линево" в Искитимском районе</t>
  </si>
  <si>
    <t>63,83 пог.м</t>
  </si>
  <si>
    <t>Выкуп земель под объект 2015 года</t>
  </si>
  <si>
    <t>Выкуп земель под готовую ПСД</t>
  </si>
  <si>
    <t xml:space="preserve">Выкуп земель под объект </t>
  </si>
  <si>
    <t>Выкуп земель под объект</t>
  </si>
  <si>
    <t>Реконструкция автомобильной дороги  "Инская - Барышево - 39 км а/д "К-19р" (в гр. района)" на участке км 26+000 - км 30+739 в Новосибирском и Тогучинском районах Новосибирской области**</t>
  </si>
  <si>
    <t>Реконструкция автомобильной дороги "992 км а/д "М-51" - Купино - Карасук" в Чистоозерном районе Новосибирской области**</t>
  </si>
  <si>
    <t>2020-2022</t>
  </si>
  <si>
    <t>Реконструкция автомобильной дороги "Новосибирск-Ленинск-Кузнецкий" на участке км 12- км 24 в Новосибирском районе Новосибирской области**</t>
  </si>
  <si>
    <t>Реконструкция автомобильной дороги "67 км а/д "К-21" - Егорьевское" на участке км 0+900 - км 3+000  в Маслянинском районе Новосибирской области**</t>
  </si>
  <si>
    <t>Строительство путепровода через железную дорогу "Омск - Новосибирск" на 6 км а/д "Коченево - совхоз Коченевский" в Коченевском районе Новосибирской области</t>
  </si>
  <si>
    <t>Реконструкция автомобильной дороги "Новосибирск-Кочки-Павлодар (в пред.РФ)" на участке  Новосибирск-Ярково  в Новосибирском районе Новосибирской области**</t>
  </si>
  <si>
    <t>Да (2015)</t>
  </si>
  <si>
    <t>Да (2016)</t>
  </si>
  <si>
    <t>Да (2013)</t>
  </si>
  <si>
    <t>Да (2014)</t>
  </si>
  <si>
    <t>Да (2017)</t>
  </si>
  <si>
    <t>Да (2020)</t>
  </si>
  <si>
    <t>Да (2019)</t>
  </si>
  <si>
    <t>Да (2018)</t>
  </si>
  <si>
    <t>Нет (2021)</t>
  </si>
  <si>
    <t>Да (2006)</t>
  </si>
  <si>
    <t>Реконструкция автомобильной дороги  "Каргат - Маршанское" на участке км 14+008  - км 34+106 в Каргатском районе Новосибирской области</t>
  </si>
  <si>
    <t>ПСД</t>
  </si>
  <si>
    <t>Строительство мостового перехода ч/р Ик на а/д "Легостаево - Новососедово - Верх-Ики ( в гр.района)" в Искитимском районе Новосибирской области</t>
  </si>
  <si>
    <t>Строительство моста через реку Кама на 2 км а/д "Подъезд к с. Чистое озеро /8 км/" в Венгеровском районе Новосибирской области</t>
  </si>
  <si>
    <t>Реконструкция автомобильной дороги "53 км а/д "К-17р" - Новошилово - Шилово" в Новосибирском районе Новосибирской области</t>
  </si>
  <si>
    <t>Реконструкция автомобильной дороги "Новосибирск-Кочки-Павлодар (в пред.РФ)" на участке обход с.Ярково  в Новосибирском районе Новосибирской области</t>
  </si>
  <si>
    <t>2020-2023</t>
  </si>
  <si>
    <t>Строительство моста через р. Травинка на 1 км автомобильной дороги "15 км а/д "К-27"- Луговой" в Краснозерском районе Новосибирской области</t>
  </si>
  <si>
    <t>Выкуп земель под ПСД</t>
  </si>
  <si>
    <t xml:space="preserve">Строительство моста через р. Жабара на 87 км автомобильной дороги "Венгерово - Минино - Верх-Красноярка - Северное (в гр. района)" в Северном районе Новосибирской области  </t>
  </si>
  <si>
    <t>Реконструкция путепровода через ж/д  "Обь-Проектная"  на 36 км автомобильной дороги "Новосибирск - Ленинск-Кузнецкий (в границах НСО)" в Тогучинском районе Новосибирской области</t>
  </si>
  <si>
    <t xml:space="preserve">*** Срок ввода в эксплуатацию будет указан после разработки ПСД  </t>
  </si>
  <si>
    <t>Реконструкция автомобильной дороги  "Инская - Барышево - 39 км а/д "К-19р" (в гр. района)"  в Новосибирском районе Новосибирской области**</t>
  </si>
  <si>
    <t>2021-2022</t>
  </si>
  <si>
    <t>нет</t>
  </si>
  <si>
    <t>на 2022 год</t>
  </si>
  <si>
    <t>* В отношении указанного периода отражены объекты, информация по которым будет скорректирована после утверждения Закона об Областном бюджете на последующий трехлетний период.</t>
  </si>
  <si>
    <t>Администрация Кочковского района</t>
  </si>
  <si>
    <t>МКУ "УКС"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</si>
  <si>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 г. Новосибирска</t>
  </si>
  <si>
    <t>Строительство пешеходного перехода через дамбу Октябрьского моста для обеспечения транспортной доступности к «Многофункциональной ледовой арене» в Кировском, Ленинском районах г. Новосибирска</t>
  </si>
  <si>
    <t>1.2.4. Региональный проект «Жилье»</t>
  </si>
  <si>
    <t>11,57(пог.м)</t>
  </si>
  <si>
    <t>Реконструкция автомобильной дороги  "Сузун - Битки - Преображенка - 18 км а/д "К-13" (в гр. района)" в Сузунском районе Новосибирской области</t>
  </si>
  <si>
    <t>Реконструкция автомобильной дороги "49 км а/д "К-15" - Березово" в Маслянинском районе Новосибирской области</t>
  </si>
  <si>
    <t>Строительство моста через реку Малый Коен на 37 км автомобильной дороги "Искитим - Верх-Коен - Михайловка" в Искитимском районе Новосибирской области</t>
  </si>
  <si>
    <t xml:space="preserve">Строительство автомобильной дороги общего пользовния по ул. Доватора к жилому масиву "Плющихинский" </t>
  </si>
  <si>
    <t>2022-2023</t>
  </si>
  <si>
    <t xml:space="preserve">Нет (2022)    </t>
  </si>
  <si>
    <t>Строительство автомобильной дороги к п. Клюквенный</t>
  </si>
  <si>
    <t xml:space="preserve">2022 </t>
  </si>
  <si>
    <t>Строительство автомобильной дороги от пляжа "Наутилус" вдоль территории "Многофункциональной ледовой арены" с заездом на дамбу Октябрьского моста в Кировском и Ленинском районах г.Новосибирска**</t>
  </si>
  <si>
    <t>Разработка проектно-сметной документации</t>
  </si>
  <si>
    <t>2021-2023</t>
  </si>
  <si>
    <t>нет                   (2022)</t>
  </si>
  <si>
    <t>Нет (2022)</t>
  </si>
  <si>
    <t>2019-2023</t>
  </si>
  <si>
    <t>Нет  (2021)</t>
  </si>
  <si>
    <t>2022, 2023</t>
  </si>
  <si>
    <t>Администрация Купинского района</t>
  </si>
  <si>
    <t>Администрация Барабинского района</t>
  </si>
  <si>
    <t>Администрация Новосибирского района</t>
  </si>
  <si>
    <t>Администрация Каргатского района</t>
  </si>
  <si>
    <t>Строительство автомобильной дороги «Барышево – Орловка – Кольцово» с автодорожным тоннелем под железной дорогой» в Новосибирском районе Новосибирской области**</t>
  </si>
  <si>
    <t>2022,                       2023</t>
  </si>
  <si>
    <t>Реконструкция автомобильной дороги "53 км а/д "К-15" - Борково"   в Маслянинском районе Новосибирской области</t>
  </si>
  <si>
    <t>нет                   (2022)***</t>
  </si>
  <si>
    <t xml:space="preserve"> 2022 </t>
  </si>
  <si>
    <t>** Работы на объекте осуществляются в рамках мероприятий: О1. Общепрограммное мероприятие «Региональный проект «Региональная и местная дорожная сеть (Новосибирская область)»»   и 1.1.1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способности.</t>
  </si>
  <si>
    <t>на 2023 год</t>
  </si>
  <si>
    <t>2020-2024</t>
  </si>
  <si>
    <t>нет (2022)</t>
  </si>
  <si>
    <t>Реконструкция автомобильной дороги "23 км а/д "Н-2141" - Локти (в гр. района)" в Мошковском районе Новосибирской области**</t>
  </si>
  <si>
    <t>Реконструкция автомобильной дороги  "Сузун - Битки - Преображенка - 18 км а/д "К-13" (в гр. района)" в Искитимском районе Новосибирской области**</t>
  </si>
  <si>
    <t>выкуп земель</t>
  </si>
  <si>
    <t>Реконструкция автомобильной дороги "992 км а/д "М-51" - Купино - Карасук" в Татарском районе Новосибирской области</t>
  </si>
  <si>
    <t>Реконструкция автомобильной дороги по ул.Ларионова г.Барабинск ПК5+14- ПК13+10</t>
  </si>
  <si>
    <t>Да (2021)</t>
  </si>
  <si>
    <t>на 2024 год</t>
  </si>
  <si>
    <t>2024</t>
  </si>
  <si>
    <t>2022-2024</t>
  </si>
  <si>
    <t>Разработка ПСД</t>
  </si>
  <si>
    <t>Реконструкция автомобильной дороги "Барабинск-Зюзя-Квашнино" в Барабинском районе Новосибирской области</t>
  </si>
  <si>
    <t>2024;
2026</t>
  </si>
  <si>
    <t>2017-2026</t>
  </si>
  <si>
    <t xml:space="preserve">
2022
</t>
  </si>
  <si>
    <t>2021-2026</t>
  </si>
  <si>
    <t>Строительство автомобильной дороги Южный транзит от автомобильной дороги Р-254 «Иртыш» до автомобильной дороги Р-256 «Чуйский тракт» через реку Обь в г. Новосибирске</t>
  </si>
  <si>
    <t>Разработка рабочей документации</t>
  </si>
  <si>
    <t>Нет (2024)***</t>
  </si>
  <si>
    <t>2022-3,0                            2023-3,0</t>
  </si>
  <si>
    <t>Нет (2024)</t>
  </si>
  <si>
    <t xml:space="preserve">Нет </t>
  </si>
  <si>
    <t xml:space="preserve">
1,4
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</si>
  <si>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</si>
  <si>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>Нет(2022)***</t>
  </si>
  <si>
    <t>«Реконструкция автомобильной дороги "90 км а/д "Р-255" - Балта" с мостом через реку Балта на
2 км а/д "90 км а/д "Р-255"- Балта" в Мошковском районе Новосибирской
области»</t>
  </si>
  <si>
    <t>Строительство объекта капитального строительства «Мостовой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Станиславского» в рамках концессионного соглашения, заключенного в соответствии с Федеральным законом от 21 июля 2005 г. № 115-ФЗ «О концессионных соглашениях», подлежащего эксплуатации на платной основе**</t>
  </si>
  <si>
    <t>МС, 
ГКУ НСО Мост</t>
  </si>
  <si>
    <t xml:space="preserve">Реконструкция ул.Западная в г.Болотное Болотнинского района Новосибирской области
</t>
  </si>
  <si>
    <t>Администрация Болотнинского района</t>
  </si>
  <si>
    <t xml:space="preserve">Реконструкция автомобильной дороги общего пользования местного значения по ул. Березовская (начало ПК32+63,10 км до ПК28+70,42 км протяженность 0,39268 км) в городе Болотное Болотнинского района Новосибирской области (3-3 этап))      </t>
  </si>
  <si>
    <t>Реконструкция ул.Сибирская в с.Красная Сибирь Кочковского района Новосибирской области</t>
  </si>
  <si>
    <t>Реконструкция дороги по ул. Мичурина в г. Купино</t>
  </si>
  <si>
    <t xml:space="preserve">Реконструкция ул.Чапаева в р.п. Чистоозерное Чистоозерного района Новосибирской области
</t>
  </si>
  <si>
    <t>Администрация Чистоозерного района</t>
  </si>
  <si>
    <t>Реконструкция ул.Братская в р.п.Краснозерское Краснозерского района Новосибирской области</t>
  </si>
  <si>
    <t>Администрация Краснозерского района</t>
  </si>
  <si>
    <t>Реконструкция автомобильной дороги по ул.Октябрьская в г.Каргате Каргатского района</t>
  </si>
  <si>
    <t>Строительство а/д от ул. Советская до земельного участка с кадастровым № 54:19:060103:631 в с. Верх-Тула</t>
  </si>
  <si>
    <t xml:space="preserve">Строительство автомобильной дороги на инвестиционной площадке с кадастровыми номером 54:07:000000:1547 р.п. Линево Искитимского района Новосибирской области </t>
  </si>
  <si>
    <t>2023-2024</t>
  </si>
  <si>
    <t>нет (2023)</t>
  </si>
  <si>
    <t>Строительство автомобильной дороги от ул. Академика Будкера в Советском районе города Новосибирска до автомобильной дороги «2 км автомобильной дороги «Академгородок – Ключи» – Каинская Заимка» на участке км 0+000 – км 2+200 в Новосибирском районе»</t>
  </si>
  <si>
    <t>Строительство автомобильной дороги к п.Клюквенный в Новосибирском районе 3 этап</t>
  </si>
  <si>
    <t xml:space="preserve"> Реконструкция автомобильной дороги городского значения по ул. Забалуева на участке от ул. Порт-Артурская  до о.п. "Пригородный простор" в городе Новосибирске</t>
  </si>
  <si>
    <t>2023</t>
  </si>
  <si>
    <t>Строительство автомобильной дороги общего пользования по ул. Кирова от ул. Выборной до ул. Ключ- Камышенское плато в г.Новосибирске</t>
  </si>
  <si>
    <t>Администрация Искитимского района</t>
  </si>
  <si>
    <t>Реконструция автомобильных дорог общего пользования местного значения  по ул. Березовская (начало ПК40+83,10 км до ПК32+63,10 км протяжённость 0,82 км) в городе Болотное Болотнинского района Новосибирской области (3 этап). (наказ 09-106)</t>
  </si>
  <si>
    <t>Реконструкция участка автомобильной дороги по ул. Академика Будкера от ул. Инженерная до дома № 1 к3 (300-500 метров)</t>
  </si>
  <si>
    <t>2023-5 км,                         в 2024 году начало работ на новом участке</t>
  </si>
  <si>
    <t>Реконструкция автомобильной дороги "Кушаги-Мураши" в Усть-Таркском районе Новосибирской области</t>
  </si>
  <si>
    <t>1,78;
1,51</t>
  </si>
  <si>
    <t>Реконструкция автомобильной дороги  "Убинское-Кундран" в Убинском районе Новосибирской области</t>
  </si>
  <si>
    <t>Реконструкция автомобильной дороги "Сокур - Смоленский - Орск" в Мошковском районе Новосибирской области</t>
  </si>
  <si>
    <t>Реконструкция автомобильной дороги  "992 км а/д "М-51" - Купино - Карасук" в Карасукском районе Новосибирской области</t>
  </si>
  <si>
    <t>Перечень объектов капитального строительства (реконструкции), включенных в государственную программу Новосибирской области  "Развитие автомобильных дорог регионального, межмуниципального и местного значения в Новосибирской области", на очередной 2022 год и плановый период 2023 - 2025 годов.</t>
  </si>
  <si>
    <t xml:space="preserve">Строительство автомобильной дороги к п. Клюквенный </t>
  </si>
  <si>
    <t>2023,                                2024-начало работ на новом участке</t>
  </si>
  <si>
    <t xml:space="preserve">разработка проектно-сметной документации                          </t>
  </si>
  <si>
    <t xml:space="preserve">
2023
</t>
  </si>
  <si>
    <t xml:space="preserve">О1. Общепрограммное мероприятие «Региональный проект «Региональная и местная дорожная сеть (Новосибирская область)»  </t>
  </si>
  <si>
    <t>Приложение 6 к приказу Минтранса НСО № 65 от 22.03.2023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</si>
</sst>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"/>
    <numFmt numFmtId="168" formatCode="0.000"/>
    <numFmt numFmtId="169" formatCode="#,##0.000"/>
    <numFmt numFmtId="170" formatCode="#,##0.0_ ;\-#,##0.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4">
    <xf numFmtId="0" fontId="0" fillId="0" borderId="0" xfId="0"/>
    <xf numFmtId="166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6" xfId="1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wrapText="1"/>
    </xf>
    <xf numFmtId="166" fontId="6" fillId="0" borderId="4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166" fontId="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165" fontId="0" fillId="0" borderId="0" xfId="0" applyNumberFormat="1" applyFill="1" applyBorder="1"/>
    <xf numFmtId="164" fontId="0" fillId="0" borderId="0" xfId="0" applyNumberFormat="1" applyFill="1" applyBorder="1"/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9" fillId="0" borderId="0" xfId="0" applyFont="1" applyFill="1"/>
    <xf numFmtId="165" fontId="0" fillId="0" borderId="0" xfId="0" applyNumberFormat="1" applyFill="1"/>
    <xf numFmtId="166" fontId="0" fillId="0" borderId="0" xfId="0" applyNumberFormat="1" applyFill="1"/>
    <xf numFmtId="166" fontId="7" fillId="0" borderId="1" xfId="1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169" fontId="0" fillId="0" borderId="0" xfId="0" applyNumberFormat="1" applyFill="1"/>
    <xf numFmtId="0" fontId="5" fillId="0" borderId="0" xfId="0" applyFont="1" applyFill="1" applyAlignment="1"/>
    <xf numFmtId="0" fontId="0" fillId="0" borderId="0" xfId="0" applyFill="1" applyAlignment="1"/>
    <xf numFmtId="0" fontId="0" fillId="2" borderId="0" xfId="0" applyFill="1"/>
    <xf numFmtId="0" fontId="6" fillId="2" borderId="1" xfId="0" applyFont="1" applyFill="1" applyBorder="1" applyAlignment="1">
      <alignment wrapText="1"/>
    </xf>
    <xf numFmtId="166" fontId="6" fillId="2" borderId="1" xfId="1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7" fontId="8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7" fontId="7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top" wrapText="1"/>
    </xf>
    <xf numFmtId="0" fontId="0" fillId="2" borderId="0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169" fontId="0" fillId="2" borderId="0" xfId="0" applyNumberFormat="1" applyFill="1"/>
    <xf numFmtId="0" fontId="0" fillId="2" borderId="0" xfId="0" applyFill="1" applyAlignment="1"/>
    <xf numFmtId="0" fontId="6" fillId="2" borderId="5" xfId="0" applyFont="1" applyFill="1" applyBorder="1" applyAlignment="1">
      <alignment wrapText="1"/>
    </xf>
    <xf numFmtId="0" fontId="6" fillId="2" borderId="6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0" fontId="0" fillId="2" borderId="0" xfId="0" applyFill="1" applyBorder="1" applyAlignment="1">
      <alignment horizontal="left" vertical="top"/>
    </xf>
    <xf numFmtId="0" fontId="0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5" fillId="2" borderId="0" xfId="0" applyFont="1" applyFill="1" applyAlignment="1"/>
    <xf numFmtId="49" fontId="7" fillId="0" borderId="1" xfId="0" applyNumberFormat="1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 wrapText="1"/>
    </xf>
    <xf numFmtId="166" fontId="7" fillId="2" borderId="10" xfId="1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1" applyFont="1" applyFill="1" applyBorder="1" applyAlignment="1">
      <alignment horizontal="center" vertical="center" wrapText="1"/>
    </xf>
    <xf numFmtId="167" fontId="6" fillId="2" borderId="2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164" fontId="6" fillId="0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9" fontId="7" fillId="2" borderId="1" xfId="0" applyNumberFormat="1" applyFont="1" applyFill="1" applyBorder="1" applyAlignment="1">
      <alignment horizontal="center" vertical="center" wrapText="1"/>
    </xf>
    <xf numFmtId="164" fontId="6" fillId="2" borderId="2" xfId="1" applyFont="1" applyFill="1" applyBorder="1" applyAlignment="1">
      <alignment horizontal="center" vertical="center" wrapText="1"/>
    </xf>
    <xf numFmtId="164" fontId="6" fillId="2" borderId="3" xfId="1" applyFont="1" applyFill="1" applyBorder="1" applyAlignment="1">
      <alignment horizontal="center" vertical="center" wrapText="1"/>
    </xf>
    <xf numFmtId="164" fontId="6" fillId="2" borderId="4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9" fontId="6" fillId="0" borderId="2" xfId="0" applyNumberFormat="1" applyFont="1" applyFill="1" applyBorder="1" applyAlignment="1">
      <alignment horizontal="center" vertical="center" wrapText="1"/>
    </xf>
    <xf numFmtId="169" fontId="6" fillId="0" borderId="3" xfId="0" applyNumberFormat="1" applyFont="1" applyFill="1" applyBorder="1" applyAlignment="1">
      <alignment horizontal="center" vertical="center" wrapText="1"/>
    </xf>
    <xf numFmtId="169" fontId="6" fillId="0" borderId="4" xfId="0" applyNumberFormat="1" applyFont="1" applyFill="1" applyBorder="1" applyAlignment="1">
      <alignment horizontal="center" vertical="center" wrapText="1"/>
    </xf>
    <xf numFmtId="164" fontId="6" fillId="0" borderId="2" xfId="1" applyFont="1" applyFill="1" applyBorder="1" applyAlignment="1">
      <alignment horizontal="center" vertical="center" wrapText="1"/>
    </xf>
    <xf numFmtId="164" fontId="6" fillId="0" borderId="3" xfId="1" applyFont="1" applyFill="1" applyBorder="1" applyAlignment="1">
      <alignment horizontal="center" vertical="center" wrapText="1"/>
    </xf>
    <xf numFmtId="164" fontId="6" fillId="0" borderId="4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center" vertical="center" wrapText="1"/>
    </xf>
    <xf numFmtId="169" fontId="6" fillId="2" borderId="3" xfId="0" applyNumberFormat="1" applyFont="1" applyFill="1" applyBorder="1" applyAlignment="1">
      <alignment horizontal="center" vertical="center" wrapText="1"/>
    </xf>
    <xf numFmtId="169" fontId="6" fillId="2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9" fontId="7" fillId="2" borderId="2" xfId="0" applyNumberFormat="1" applyFont="1" applyFill="1" applyBorder="1" applyAlignment="1">
      <alignment horizontal="center" vertical="center" wrapText="1"/>
    </xf>
    <xf numFmtId="169" fontId="7" fillId="2" borderId="3" xfId="0" applyNumberFormat="1" applyFont="1" applyFill="1" applyBorder="1" applyAlignment="1">
      <alignment horizontal="center" vertical="center" wrapText="1"/>
    </xf>
    <xf numFmtId="169" fontId="7" fillId="2" borderId="4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70" fontId="7" fillId="2" borderId="2" xfId="1" applyNumberFormat="1" applyFont="1" applyFill="1" applyBorder="1" applyAlignment="1">
      <alignment horizontal="center" vertical="center" wrapText="1"/>
    </xf>
    <xf numFmtId="170" fontId="7" fillId="2" borderId="3" xfId="1" applyNumberFormat="1" applyFont="1" applyFill="1" applyBorder="1" applyAlignment="1">
      <alignment horizontal="center" vertical="center" wrapText="1"/>
    </xf>
    <xf numFmtId="170" fontId="7" fillId="2" borderId="4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 wrapText="1"/>
    </xf>
    <xf numFmtId="166" fontId="6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167" fontId="6" fillId="2" borderId="1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167" fontId="6" fillId="2" borderId="2" xfId="0" applyNumberFormat="1" applyFont="1" applyFill="1" applyBorder="1" applyAlignment="1">
      <alignment horizontal="center" vertical="center" wrapText="1"/>
    </xf>
    <xf numFmtId="167" fontId="6" fillId="2" borderId="3" xfId="0" applyNumberFormat="1" applyFont="1" applyFill="1" applyBorder="1" applyAlignment="1">
      <alignment horizontal="center" vertical="center" wrapText="1"/>
    </xf>
    <xf numFmtId="167" fontId="6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68" fontId="7" fillId="2" borderId="2" xfId="0" applyNumberFormat="1" applyFont="1" applyFill="1" applyBorder="1" applyAlignment="1">
      <alignment horizontal="center" vertical="center" wrapText="1"/>
    </xf>
    <xf numFmtId="168" fontId="7" fillId="2" borderId="3" xfId="0" applyNumberFormat="1" applyFont="1" applyFill="1" applyBorder="1" applyAlignment="1">
      <alignment horizontal="center" vertical="center" wrapText="1"/>
    </xf>
    <xf numFmtId="168" fontId="7" fillId="2" borderId="4" xfId="0" applyNumberFormat="1" applyFont="1" applyFill="1" applyBorder="1" applyAlignment="1">
      <alignment horizontal="center" vertical="center" wrapText="1"/>
    </xf>
    <xf numFmtId="167" fontId="7" fillId="2" borderId="2" xfId="0" applyNumberFormat="1" applyFont="1" applyFill="1" applyBorder="1" applyAlignment="1">
      <alignment horizontal="center" vertical="center" wrapText="1"/>
    </xf>
    <xf numFmtId="167" fontId="7" fillId="2" borderId="3" xfId="0" applyNumberFormat="1" applyFont="1" applyFill="1" applyBorder="1" applyAlignment="1">
      <alignment horizontal="center" vertical="center" wrapText="1"/>
    </xf>
    <xf numFmtId="167" fontId="7" fillId="2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8" fontId="7" fillId="0" borderId="3" xfId="0" applyNumberFormat="1" applyFont="1" applyFill="1" applyBorder="1" applyAlignment="1">
      <alignment horizontal="center" vertical="center" wrapText="1"/>
    </xf>
    <xf numFmtId="168" fontId="7" fillId="0" borderId="4" xfId="0" applyNumberFormat="1" applyFont="1" applyFill="1" applyBorder="1" applyAlignment="1">
      <alignment horizontal="center" vertical="center" wrapText="1"/>
    </xf>
    <xf numFmtId="168" fontId="6" fillId="2" borderId="2" xfId="0" applyNumberFormat="1" applyFont="1" applyFill="1" applyBorder="1" applyAlignment="1">
      <alignment horizontal="center" vertical="center" wrapText="1"/>
    </xf>
    <xf numFmtId="168" fontId="6" fillId="2" borderId="3" xfId="0" applyNumberFormat="1" applyFont="1" applyFill="1" applyBorder="1" applyAlignment="1">
      <alignment horizontal="center" vertical="center" wrapText="1"/>
    </xf>
    <xf numFmtId="168" fontId="6" fillId="2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13"/>
  <sheetViews>
    <sheetView tabSelected="1" topLeftCell="B1" zoomScale="80" zoomScaleNormal="80" zoomScaleSheetLayoutView="100" workbookViewId="0">
      <pane xSplit="1" ySplit="7" topLeftCell="C8" activePane="bottomRight" state="frozen"/>
      <selection activeCell="B1" sqref="B1"/>
      <selection pane="topRight" activeCell="C1" sqref="C1"/>
      <selection pane="bottomLeft" activeCell="B7" sqref="B7"/>
      <selection pane="bottomRight" activeCell="F4" sqref="F4"/>
    </sheetView>
  </sheetViews>
  <sheetFormatPr defaultColWidth="8.7109375" defaultRowHeight="15" x14ac:dyDescent="0.25"/>
  <cols>
    <col min="1" max="1" width="0" style="15" hidden="1" customWidth="1"/>
    <col min="2" max="2" width="29.28515625" style="15" customWidth="1"/>
    <col min="3" max="3" width="29" style="56" customWidth="1"/>
    <col min="4" max="4" width="13" style="15" customWidth="1"/>
    <col min="5" max="5" width="17.7109375" style="25" customWidth="1"/>
    <col min="6" max="6" width="13.7109375" style="15" customWidth="1"/>
    <col min="7" max="7" width="26.140625" style="15" customWidth="1"/>
    <col min="8" max="8" width="21.85546875" style="38" customWidth="1"/>
    <col min="9" max="9" width="18.42578125" style="15" customWidth="1"/>
    <col min="10" max="10" width="22" style="15" customWidth="1"/>
    <col min="11" max="14" width="20.28515625" style="15" customWidth="1"/>
    <col min="15" max="15" width="18.7109375" style="15" customWidth="1"/>
    <col min="16" max="16" width="0" style="15" hidden="1" customWidth="1"/>
    <col min="17" max="17" width="19.85546875" style="15" hidden="1" customWidth="1"/>
    <col min="18" max="18" width="0" style="15" hidden="1" customWidth="1"/>
    <col min="19" max="16384" width="8.7109375" style="15"/>
  </cols>
  <sheetData>
    <row r="1" spans="1:48" ht="60.75" customHeight="1" x14ac:dyDescent="0.3">
      <c r="L1" s="183" t="s">
        <v>181</v>
      </c>
      <c r="M1" s="183"/>
      <c r="N1" s="183"/>
      <c r="O1" s="183"/>
    </row>
    <row r="2" spans="1:48" ht="26.25" customHeight="1" x14ac:dyDescent="0.3">
      <c r="B2" s="17"/>
      <c r="C2" s="54"/>
      <c r="D2" s="17"/>
      <c r="E2" s="18"/>
      <c r="F2" s="17"/>
      <c r="G2" s="17"/>
      <c r="H2" s="46"/>
      <c r="I2" s="19"/>
      <c r="J2" s="20"/>
      <c r="K2" s="160"/>
      <c r="L2" s="160"/>
      <c r="M2" s="160"/>
      <c r="N2" s="160"/>
      <c r="O2" s="160"/>
    </row>
    <row r="3" spans="1:48" ht="44.25" customHeight="1" x14ac:dyDescent="0.3">
      <c r="B3" s="160" t="s">
        <v>175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48" ht="19.5" customHeight="1" x14ac:dyDescent="0.25">
      <c r="B4" s="17"/>
      <c r="C4" s="54"/>
      <c r="D4" s="17"/>
      <c r="E4" s="18"/>
      <c r="F4" s="17"/>
      <c r="G4" s="17"/>
      <c r="H4" s="46"/>
      <c r="I4" s="17"/>
      <c r="J4" s="17"/>
      <c r="K4" s="21"/>
      <c r="L4" s="21"/>
      <c r="M4" s="21"/>
      <c r="N4" s="21"/>
      <c r="O4" s="17"/>
    </row>
    <row r="5" spans="1:48" ht="15" customHeight="1" x14ac:dyDescent="0.25">
      <c r="B5" s="151" t="s">
        <v>15</v>
      </c>
      <c r="C5" s="152" t="s">
        <v>21</v>
      </c>
      <c r="D5" s="151" t="s">
        <v>0</v>
      </c>
      <c r="E5" s="151" t="s">
        <v>1</v>
      </c>
      <c r="F5" s="151" t="s">
        <v>2</v>
      </c>
      <c r="G5" s="151" t="s">
        <v>22</v>
      </c>
      <c r="H5" s="153" t="s">
        <v>23</v>
      </c>
      <c r="I5" s="151" t="s">
        <v>24</v>
      </c>
      <c r="J5" s="151" t="s">
        <v>3</v>
      </c>
      <c r="K5" s="22"/>
      <c r="L5" s="22"/>
      <c r="M5" s="22"/>
      <c r="N5" s="22"/>
      <c r="O5" s="151" t="s">
        <v>4</v>
      </c>
      <c r="P5" s="23"/>
      <c r="Q5" s="23"/>
      <c r="R5" s="23"/>
      <c r="S5" s="23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</row>
    <row r="6" spans="1:48" ht="62.25" customHeight="1" x14ac:dyDescent="0.25">
      <c r="B6" s="151"/>
      <c r="C6" s="152"/>
      <c r="D6" s="151"/>
      <c r="E6" s="151"/>
      <c r="F6" s="151"/>
      <c r="G6" s="151"/>
      <c r="H6" s="153"/>
      <c r="I6" s="151"/>
      <c r="J6" s="151"/>
      <c r="K6" s="24" t="s">
        <v>83</v>
      </c>
      <c r="L6" s="24" t="s">
        <v>117</v>
      </c>
      <c r="M6" s="24" t="s">
        <v>126</v>
      </c>
      <c r="N6" s="24" t="s">
        <v>33</v>
      </c>
      <c r="O6" s="151"/>
      <c r="P6" s="17"/>
      <c r="Q6" s="20" t="e">
        <f>I8+#REF!+I9-M9+I14+#REF!+#REF!+I19+I24+#REF!+I29+#REF!+I59+I115+I120+#REF!+I125+I135+I130+I140+#REF!+#REF!+I145+I150-M150+I54+#REF!+I160+I165+#REF!+I185+I195+I210+#REF!+#REF!+I215+I220+I225+I230+I235+#REF!+I240+I170+#REF!</f>
        <v>#REF!</v>
      </c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</row>
    <row r="7" spans="1:48" s="25" customFormat="1" x14ac:dyDescent="0.25">
      <c r="B7" s="26">
        <v>1</v>
      </c>
      <c r="C7" s="66">
        <v>2</v>
      </c>
      <c r="D7" s="26">
        <v>3</v>
      </c>
      <c r="E7" s="26">
        <v>4</v>
      </c>
      <c r="F7" s="26">
        <v>5</v>
      </c>
      <c r="G7" s="26">
        <v>6</v>
      </c>
      <c r="H7" s="47">
        <v>7</v>
      </c>
      <c r="I7" s="26">
        <v>8</v>
      </c>
      <c r="J7" s="26">
        <v>9</v>
      </c>
      <c r="K7" s="24">
        <v>13</v>
      </c>
      <c r="L7" s="24">
        <v>14</v>
      </c>
      <c r="M7" s="24">
        <v>15</v>
      </c>
      <c r="N7" s="24">
        <v>16</v>
      </c>
      <c r="O7" s="26">
        <v>13</v>
      </c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</row>
    <row r="8" spans="1:48" ht="39.75" customHeight="1" x14ac:dyDescent="0.25">
      <c r="A8" s="72">
        <v>2</v>
      </c>
      <c r="B8" s="114" t="s">
        <v>180</v>
      </c>
      <c r="C8" s="68"/>
      <c r="D8" s="69"/>
      <c r="E8" s="69"/>
      <c r="F8" s="69"/>
      <c r="G8" s="70"/>
      <c r="H8" s="71"/>
      <c r="I8" s="70"/>
      <c r="J8" s="4"/>
      <c r="K8" s="1"/>
      <c r="L8" s="1"/>
      <c r="M8" s="1"/>
      <c r="N8" s="1"/>
      <c r="O8" s="69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</row>
    <row r="9" spans="1:48" ht="39.75" customHeight="1" x14ac:dyDescent="0.25">
      <c r="A9" s="156">
        <v>10</v>
      </c>
      <c r="B9" s="115"/>
      <c r="C9" s="84" t="s">
        <v>54</v>
      </c>
      <c r="D9" s="87" t="s">
        <v>132</v>
      </c>
      <c r="E9" s="87" t="s">
        <v>131</v>
      </c>
      <c r="F9" s="87" t="s">
        <v>60</v>
      </c>
      <c r="G9" s="96">
        <f>I9</f>
        <v>968746.60000000009</v>
      </c>
      <c r="H9" s="132" t="s">
        <v>171</v>
      </c>
      <c r="I9" s="96">
        <f>K9+L9+M9+N9</f>
        <v>968746.60000000009</v>
      </c>
      <c r="J9" s="4" t="s">
        <v>5</v>
      </c>
      <c r="K9" s="8">
        <f t="shared" ref="K9:M9" si="0">SUM(K10:K13)</f>
        <v>406417.8</v>
      </c>
      <c r="L9" s="8">
        <f t="shared" si="0"/>
        <v>171255.1</v>
      </c>
      <c r="M9" s="8">
        <f t="shared" si="0"/>
        <v>391073.7</v>
      </c>
      <c r="N9" s="8"/>
      <c r="O9" s="87" t="s">
        <v>14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</row>
    <row r="10" spans="1:48" ht="21.75" customHeight="1" x14ac:dyDescent="0.25">
      <c r="A10" s="156"/>
      <c r="B10" s="115"/>
      <c r="C10" s="85"/>
      <c r="D10" s="88"/>
      <c r="E10" s="88"/>
      <c r="F10" s="88"/>
      <c r="G10" s="97"/>
      <c r="H10" s="133"/>
      <c r="I10" s="97"/>
      <c r="J10" s="5" t="s">
        <v>6</v>
      </c>
      <c r="K10" s="9">
        <v>266417.8</v>
      </c>
      <c r="L10" s="9">
        <v>171255.1</v>
      </c>
      <c r="M10" s="9">
        <v>391073.7</v>
      </c>
      <c r="N10" s="9"/>
      <c r="O10" s="88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</row>
    <row r="11" spans="1:48" x14ac:dyDescent="0.25">
      <c r="A11" s="156"/>
      <c r="B11" s="115"/>
      <c r="C11" s="85"/>
      <c r="D11" s="88"/>
      <c r="E11" s="88"/>
      <c r="F11" s="88"/>
      <c r="G11" s="97"/>
      <c r="H11" s="133"/>
      <c r="I11" s="97"/>
      <c r="J11" s="5" t="s">
        <v>7</v>
      </c>
      <c r="K11" s="9">
        <v>140000</v>
      </c>
      <c r="L11" s="9">
        <v>0</v>
      </c>
      <c r="M11" s="9">
        <v>0</v>
      </c>
      <c r="N11" s="9"/>
      <c r="O11" s="88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</row>
    <row r="12" spans="1:48" x14ac:dyDescent="0.25">
      <c r="A12" s="156"/>
      <c r="B12" s="115"/>
      <c r="C12" s="85"/>
      <c r="D12" s="88"/>
      <c r="E12" s="88"/>
      <c r="F12" s="88"/>
      <c r="G12" s="97"/>
      <c r="H12" s="133"/>
      <c r="I12" s="97"/>
      <c r="J12" s="5" t="s">
        <v>8</v>
      </c>
      <c r="K12" s="9"/>
      <c r="L12" s="9"/>
      <c r="M12" s="9"/>
      <c r="N12" s="9"/>
      <c r="O12" s="88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</row>
    <row r="13" spans="1:48" ht="30" x14ac:dyDescent="0.25">
      <c r="A13" s="156"/>
      <c r="B13" s="115"/>
      <c r="C13" s="86"/>
      <c r="D13" s="89"/>
      <c r="E13" s="89"/>
      <c r="F13" s="89"/>
      <c r="G13" s="98"/>
      <c r="H13" s="134"/>
      <c r="I13" s="98"/>
      <c r="J13" s="10" t="s">
        <v>9</v>
      </c>
      <c r="K13" s="11"/>
      <c r="L13" s="11"/>
      <c r="M13" s="11"/>
      <c r="N13" s="11"/>
      <c r="O13" s="89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</row>
    <row r="14" spans="1:48" ht="26.25" customHeight="1" x14ac:dyDescent="0.25">
      <c r="A14" s="156">
        <v>11</v>
      </c>
      <c r="B14" s="115"/>
      <c r="C14" s="84" t="s">
        <v>80</v>
      </c>
      <c r="D14" s="87" t="s">
        <v>118</v>
      </c>
      <c r="E14" s="87">
        <v>2024</v>
      </c>
      <c r="F14" s="87" t="s">
        <v>66</v>
      </c>
      <c r="G14" s="96">
        <f>I14</f>
        <v>700000</v>
      </c>
      <c r="H14" s="145">
        <v>6</v>
      </c>
      <c r="I14" s="96">
        <f t="shared" ref="I14" si="1">K14+L14+M14+N14</f>
        <v>700000</v>
      </c>
      <c r="J14" s="4" t="s">
        <v>5</v>
      </c>
      <c r="K14" s="1">
        <f>K15</f>
        <v>0</v>
      </c>
      <c r="L14" s="1">
        <f>L15</f>
        <v>250201</v>
      </c>
      <c r="M14" s="1">
        <f>M15</f>
        <v>449799</v>
      </c>
      <c r="N14" s="1"/>
      <c r="O14" s="87" t="s">
        <v>14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</row>
    <row r="15" spans="1:48" x14ac:dyDescent="0.25">
      <c r="A15" s="156"/>
      <c r="B15" s="115"/>
      <c r="C15" s="85"/>
      <c r="D15" s="88"/>
      <c r="E15" s="88"/>
      <c r="F15" s="88"/>
      <c r="G15" s="97"/>
      <c r="H15" s="146"/>
      <c r="I15" s="97"/>
      <c r="J15" s="5" t="s">
        <v>6</v>
      </c>
      <c r="K15" s="1">
        <v>0</v>
      </c>
      <c r="L15" s="1">
        <v>250201</v>
      </c>
      <c r="M15" s="1">
        <v>449799</v>
      </c>
      <c r="N15" s="1"/>
      <c r="O15" s="88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</row>
    <row r="16" spans="1:48" ht="16.5" customHeight="1" x14ac:dyDescent="0.25">
      <c r="A16" s="156"/>
      <c r="B16" s="115"/>
      <c r="C16" s="85"/>
      <c r="D16" s="88"/>
      <c r="E16" s="88"/>
      <c r="F16" s="88"/>
      <c r="G16" s="97"/>
      <c r="H16" s="146"/>
      <c r="I16" s="97"/>
      <c r="J16" s="5" t="s">
        <v>7</v>
      </c>
      <c r="K16" s="1"/>
      <c r="L16" s="1"/>
      <c r="M16" s="1"/>
      <c r="N16" s="1"/>
      <c r="O16" s="88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</row>
    <row r="17" spans="1:48" x14ac:dyDescent="0.25">
      <c r="A17" s="156"/>
      <c r="B17" s="115"/>
      <c r="C17" s="85"/>
      <c r="D17" s="88"/>
      <c r="E17" s="88"/>
      <c r="F17" s="88"/>
      <c r="G17" s="97"/>
      <c r="H17" s="146"/>
      <c r="I17" s="97"/>
      <c r="J17" s="5" t="s">
        <v>8</v>
      </c>
      <c r="K17" s="1"/>
      <c r="L17" s="1"/>
      <c r="M17" s="1"/>
      <c r="N17" s="1"/>
      <c r="O17" s="88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</row>
    <row r="18" spans="1:48" ht="40.5" customHeight="1" x14ac:dyDescent="0.25">
      <c r="A18" s="156"/>
      <c r="B18" s="115"/>
      <c r="C18" s="86"/>
      <c r="D18" s="89"/>
      <c r="E18" s="89"/>
      <c r="F18" s="89"/>
      <c r="G18" s="98"/>
      <c r="H18" s="147"/>
      <c r="I18" s="98"/>
      <c r="J18" s="10" t="s">
        <v>9</v>
      </c>
      <c r="K18" s="1"/>
      <c r="L18" s="1"/>
      <c r="M18" s="1"/>
      <c r="N18" s="1"/>
      <c r="O18" s="89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</row>
    <row r="19" spans="1:48" ht="26.25" customHeight="1" x14ac:dyDescent="0.25">
      <c r="A19" s="156">
        <v>13</v>
      </c>
      <c r="B19" s="115"/>
      <c r="C19" s="84" t="s">
        <v>55</v>
      </c>
      <c r="D19" s="87" t="s">
        <v>74</v>
      </c>
      <c r="E19" s="87">
        <v>2023</v>
      </c>
      <c r="F19" s="87" t="s">
        <v>66</v>
      </c>
      <c r="G19" s="96">
        <f>I19</f>
        <v>125000</v>
      </c>
      <c r="H19" s="132">
        <v>2.1</v>
      </c>
      <c r="I19" s="96">
        <f t="shared" ref="I19" si="2">K19+L19+M19+N19</f>
        <v>125000</v>
      </c>
      <c r="J19" s="4" t="s">
        <v>5</v>
      </c>
      <c r="K19" s="1">
        <f>K20</f>
        <v>75000</v>
      </c>
      <c r="L19" s="1">
        <f>L20</f>
        <v>50000</v>
      </c>
      <c r="M19" s="1"/>
      <c r="N19" s="1"/>
      <c r="O19" s="87" t="s">
        <v>14</v>
      </c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</row>
    <row r="20" spans="1:48" ht="26.25" customHeight="1" x14ac:dyDescent="0.25">
      <c r="A20" s="156"/>
      <c r="B20" s="115"/>
      <c r="C20" s="85"/>
      <c r="D20" s="88"/>
      <c r="E20" s="88"/>
      <c r="F20" s="88"/>
      <c r="G20" s="97"/>
      <c r="H20" s="133"/>
      <c r="I20" s="97"/>
      <c r="J20" s="5" t="s">
        <v>6</v>
      </c>
      <c r="K20" s="1">
        <v>75000</v>
      </c>
      <c r="L20" s="1">
        <v>50000</v>
      </c>
      <c r="M20" s="1"/>
      <c r="N20" s="1"/>
      <c r="O20" s="88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</row>
    <row r="21" spans="1:48" x14ac:dyDescent="0.25">
      <c r="A21" s="156"/>
      <c r="B21" s="115"/>
      <c r="C21" s="85"/>
      <c r="D21" s="88"/>
      <c r="E21" s="88"/>
      <c r="F21" s="88"/>
      <c r="G21" s="97"/>
      <c r="H21" s="133"/>
      <c r="I21" s="97"/>
      <c r="J21" s="5" t="s">
        <v>7</v>
      </c>
      <c r="K21" s="1"/>
      <c r="L21" s="1"/>
      <c r="M21" s="1"/>
      <c r="N21" s="1"/>
      <c r="O21" s="88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</row>
    <row r="22" spans="1:48" x14ac:dyDescent="0.25">
      <c r="A22" s="156"/>
      <c r="B22" s="115"/>
      <c r="C22" s="85"/>
      <c r="D22" s="88"/>
      <c r="E22" s="88"/>
      <c r="F22" s="88"/>
      <c r="G22" s="97"/>
      <c r="H22" s="133"/>
      <c r="I22" s="97"/>
      <c r="J22" s="5" t="s">
        <v>8</v>
      </c>
      <c r="K22" s="1"/>
      <c r="L22" s="1"/>
      <c r="M22" s="1"/>
      <c r="N22" s="1"/>
      <c r="O22" s="88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</row>
    <row r="23" spans="1:48" ht="25.5" customHeight="1" x14ac:dyDescent="0.25">
      <c r="A23" s="156"/>
      <c r="B23" s="115"/>
      <c r="C23" s="86"/>
      <c r="D23" s="89"/>
      <c r="E23" s="89"/>
      <c r="F23" s="89"/>
      <c r="G23" s="98"/>
      <c r="H23" s="134"/>
      <c r="I23" s="98"/>
      <c r="J23" s="10" t="s">
        <v>9</v>
      </c>
      <c r="K23" s="1"/>
      <c r="L23" s="1"/>
      <c r="M23" s="1"/>
      <c r="N23" s="1"/>
      <c r="O23" s="89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</row>
    <row r="24" spans="1:48" ht="33.75" customHeight="1" x14ac:dyDescent="0.25">
      <c r="B24" s="115"/>
      <c r="C24" s="84" t="s">
        <v>111</v>
      </c>
      <c r="D24" s="87" t="s">
        <v>104</v>
      </c>
      <c r="E24" s="87">
        <v>2023</v>
      </c>
      <c r="F24" s="87" t="s">
        <v>58</v>
      </c>
      <c r="G24" s="96">
        <v>759000</v>
      </c>
      <c r="H24" s="136">
        <v>1</v>
      </c>
      <c r="I24" s="96">
        <f t="shared" ref="I24:I34" si="3">K24+L24+M24+N24</f>
        <v>459537.1</v>
      </c>
      <c r="J24" s="4" t="s">
        <v>5</v>
      </c>
      <c r="K24" s="1">
        <f t="shared" ref="K24" si="4">SUM(K25:K28)</f>
        <v>295537.09999999998</v>
      </c>
      <c r="L24" s="1">
        <f>L25</f>
        <v>164000</v>
      </c>
      <c r="M24" s="1"/>
      <c r="N24" s="1"/>
      <c r="O24" s="87" t="s">
        <v>14</v>
      </c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</row>
    <row r="25" spans="1:48" ht="26.25" customHeight="1" x14ac:dyDescent="0.25">
      <c r="B25" s="115"/>
      <c r="C25" s="85"/>
      <c r="D25" s="88"/>
      <c r="E25" s="88"/>
      <c r="F25" s="88"/>
      <c r="G25" s="97"/>
      <c r="H25" s="137"/>
      <c r="I25" s="97"/>
      <c r="J25" s="5" t="s">
        <v>6</v>
      </c>
      <c r="K25" s="1">
        <v>153851</v>
      </c>
      <c r="L25" s="1">
        <v>164000</v>
      </c>
      <c r="M25" s="1"/>
      <c r="N25" s="1"/>
      <c r="O25" s="88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</row>
    <row r="26" spans="1:48" x14ac:dyDescent="0.25">
      <c r="B26" s="115"/>
      <c r="C26" s="85"/>
      <c r="D26" s="88"/>
      <c r="E26" s="88"/>
      <c r="F26" s="88"/>
      <c r="G26" s="97"/>
      <c r="H26" s="137"/>
      <c r="I26" s="97"/>
      <c r="J26" s="5" t="s">
        <v>7</v>
      </c>
      <c r="K26" s="1">
        <f>27800+113886.1</f>
        <v>141686.1</v>
      </c>
      <c r="L26" s="1"/>
      <c r="M26" s="1"/>
      <c r="N26" s="1"/>
      <c r="O26" s="88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</row>
    <row r="27" spans="1:48" x14ac:dyDescent="0.25">
      <c r="B27" s="115"/>
      <c r="C27" s="85"/>
      <c r="D27" s="88"/>
      <c r="E27" s="88"/>
      <c r="F27" s="88"/>
      <c r="G27" s="97"/>
      <c r="H27" s="137"/>
      <c r="I27" s="97"/>
      <c r="J27" s="5" t="s">
        <v>8</v>
      </c>
      <c r="K27" s="1"/>
      <c r="L27" s="1"/>
      <c r="M27" s="1"/>
      <c r="N27" s="1"/>
      <c r="O27" s="88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</row>
    <row r="28" spans="1:48" ht="26.25" customHeight="1" x14ac:dyDescent="0.25">
      <c r="B28" s="115"/>
      <c r="C28" s="86"/>
      <c r="D28" s="89"/>
      <c r="E28" s="89"/>
      <c r="F28" s="89"/>
      <c r="G28" s="98"/>
      <c r="H28" s="138"/>
      <c r="I28" s="98"/>
      <c r="J28" s="10" t="s">
        <v>9</v>
      </c>
      <c r="K28" s="1"/>
      <c r="L28" s="1"/>
      <c r="M28" s="1"/>
      <c r="N28" s="1"/>
      <c r="O28" s="8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</row>
    <row r="29" spans="1:48" s="17" customFormat="1" ht="26.25" customHeight="1" x14ac:dyDescent="0.25">
      <c r="B29" s="115"/>
      <c r="C29" s="84" t="s">
        <v>52</v>
      </c>
      <c r="D29" s="87" t="s">
        <v>74</v>
      </c>
      <c r="E29" s="87" t="s">
        <v>106</v>
      </c>
      <c r="F29" s="87" t="s">
        <v>66</v>
      </c>
      <c r="G29" s="96">
        <f>I29</f>
        <v>184524.9</v>
      </c>
      <c r="H29" s="157" t="s">
        <v>138</v>
      </c>
      <c r="I29" s="96">
        <f t="shared" si="3"/>
        <v>184524.9</v>
      </c>
      <c r="J29" s="7" t="s">
        <v>5</v>
      </c>
      <c r="K29" s="1">
        <f>K30</f>
        <v>110524.9</v>
      </c>
      <c r="L29" s="1">
        <f>L30</f>
        <v>74000</v>
      </c>
      <c r="M29" s="1"/>
      <c r="N29" s="1"/>
      <c r="O29" s="87" t="s">
        <v>14</v>
      </c>
    </row>
    <row r="30" spans="1:48" s="17" customFormat="1" ht="23.25" customHeight="1" x14ac:dyDescent="0.25">
      <c r="B30" s="115"/>
      <c r="C30" s="85"/>
      <c r="D30" s="88"/>
      <c r="E30" s="88"/>
      <c r="F30" s="88"/>
      <c r="G30" s="97"/>
      <c r="H30" s="158"/>
      <c r="I30" s="97"/>
      <c r="J30" s="7" t="s">
        <v>6</v>
      </c>
      <c r="K30" s="1">
        <v>110524.9</v>
      </c>
      <c r="L30" s="1">
        <v>74000</v>
      </c>
      <c r="M30" s="1"/>
      <c r="N30" s="1"/>
      <c r="O30" s="88"/>
    </row>
    <row r="31" spans="1:48" s="17" customFormat="1" ht="27" customHeight="1" x14ac:dyDescent="0.25">
      <c r="B31" s="115"/>
      <c r="C31" s="85"/>
      <c r="D31" s="88"/>
      <c r="E31" s="88"/>
      <c r="F31" s="88"/>
      <c r="G31" s="97"/>
      <c r="H31" s="158"/>
      <c r="I31" s="97"/>
      <c r="J31" s="7" t="s">
        <v>7</v>
      </c>
      <c r="K31" s="1"/>
      <c r="L31" s="1"/>
      <c r="M31" s="1"/>
      <c r="N31" s="1"/>
      <c r="O31" s="88"/>
    </row>
    <row r="32" spans="1:48" ht="15" customHeight="1" x14ac:dyDescent="0.25">
      <c r="B32" s="115"/>
      <c r="C32" s="85"/>
      <c r="D32" s="88"/>
      <c r="E32" s="88"/>
      <c r="F32" s="88"/>
      <c r="G32" s="97"/>
      <c r="H32" s="158"/>
      <c r="I32" s="97"/>
      <c r="J32" s="7" t="s">
        <v>8</v>
      </c>
      <c r="K32" s="1"/>
      <c r="L32" s="1"/>
      <c r="M32" s="1"/>
      <c r="N32" s="1"/>
      <c r="O32" s="88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</row>
    <row r="33" spans="2:48" ht="30" x14ac:dyDescent="0.25">
      <c r="B33" s="115"/>
      <c r="C33" s="86"/>
      <c r="D33" s="89"/>
      <c r="E33" s="89"/>
      <c r="F33" s="89"/>
      <c r="G33" s="98"/>
      <c r="H33" s="159"/>
      <c r="I33" s="98"/>
      <c r="J33" s="7" t="s">
        <v>9</v>
      </c>
      <c r="K33" s="1"/>
      <c r="L33" s="1"/>
      <c r="M33" s="1"/>
      <c r="N33" s="1"/>
      <c r="O33" s="88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</row>
    <row r="34" spans="2:48" s="38" customFormat="1" ht="34.5" customHeight="1" x14ac:dyDescent="0.25">
      <c r="B34" s="115"/>
      <c r="C34" s="84" t="s">
        <v>57</v>
      </c>
      <c r="D34" s="132" t="s">
        <v>12</v>
      </c>
      <c r="E34" s="132" t="s">
        <v>179</v>
      </c>
      <c r="F34" s="132" t="s">
        <v>61</v>
      </c>
      <c r="G34" s="80">
        <f>I34</f>
        <v>96420.910780000006</v>
      </c>
      <c r="H34" s="132" t="s">
        <v>141</v>
      </c>
      <c r="I34" s="96">
        <f t="shared" si="3"/>
        <v>96420.910780000006</v>
      </c>
      <c r="J34" s="51" t="s">
        <v>5</v>
      </c>
      <c r="K34" s="40">
        <f>K35+K36</f>
        <v>96420.910780000006</v>
      </c>
      <c r="L34" s="40">
        <f>L35</f>
        <v>0</v>
      </c>
      <c r="M34" s="40"/>
      <c r="N34" s="40"/>
      <c r="O34" s="132" t="s">
        <v>14</v>
      </c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</row>
    <row r="35" spans="2:48" s="38" customFormat="1" ht="21" customHeight="1" x14ac:dyDescent="0.25">
      <c r="B35" s="115"/>
      <c r="C35" s="85"/>
      <c r="D35" s="133"/>
      <c r="E35" s="133"/>
      <c r="F35" s="133"/>
      <c r="G35" s="81"/>
      <c r="H35" s="133"/>
      <c r="I35" s="97"/>
      <c r="J35" s="52" t="s">
        <v>6</v>
      </c>
      <c r="K35" s="40">
        <v>36420.910779999998</v>
      </c>
      <c r="L35" s="40">
        <v>0</v>
      </c>
      <c r="M35" s="40"/>
      <c r="N35" s="40"/>
      <c r="O35" s="133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</row>
    <row r="36" spans="2:48" s="38" customFormat="1" ht="22.5" customHeight="1" x14ac:dyDescent="0.25">
      <c r="B36" s="115"/>
      <c r="C36" s="85"/>
      <c r="D36" s="133"/>
      <c r="E36" s="133"/>
      <c r="F36" s="133"/>
      <c r="G36" s="81"/>
      <c r="H36" s="133"/>
      <c r="I36" s="97"/>
      <c r="J36" s="52" t="s">
        <v>7</v>
      </c>
      <c r="K36" s="40">
        <v>60000</v>
      </c>
      <c r="L36" s="40">
        <v>0</v>
      </c>
      <c r="M36" s="40"/>
      <c r="N36" s="40"/>
      <c r="O36" s="133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</row>
    <row r="37" spans="2:48" s="38" customFormat="1" ht="23.25" customHeight="1" x14ac:dyDescent="0.25">
      <c r="B37" s="115"/>
      <c r="C37" s="85"/>
      <c r="D37" s="133"/>
      <c r="E37" s="133"/>
      <c r="F37" s="133"/>
      <c r="G37" s="81"/>
      <c r="H37" s="133"/>
      <c r="I37" s="97"/>
      <c r="J37" s="53" t="s">
        <v>8</v>
      </c>
      <c r="K37" s="40"/>
      <c r="L37" s="40"/>
      <c r="M37" s="40"/>
      <c r="N37" s="40"/>
      <c r="O37" s="133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</row>
    <row r="38" spans="2:48" s="38" customFormat="1" ht="27" customHeight="1" x14ac:dyDescent="0.25">
      <c r="B38" s="115"/>
      <c r="C38" s="86"/>
      <c r="D38" s="134"/>
      <c r="E38" s="134"/>
      <c r="F38" s="134"/>
      <c r="G38" s="82"/>
      <c r="H38" s="134"/>
      <c r="I38" s="98"/>
      <c r="J38" s="39" t="s">
        <v>9</v>
      </c>
      <c r="K38" s="40"/>
      <c r="L38" s="40"/>
      <c r="M38" s="40"/>
      <c r="N38" s="40"/>
      <c r="O38" s="134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</row>
    <row r="39" spans="2:48" ht="34.5" customHeight="1" x14ac:dyDescent="0.25">
      <c r="B39" s="115"/>
      <c r="C39" s="84" t="s">
        <v>120</v>
      </c>
      <c r="D39" s="87" t="s">
        <v>30</v>
      </c>
      <c r="E39" s="87">
        <v>2024</v>
      </c>
      <c r="F39" s="87" t="s">
        <v>119</v>
      </c>
      <c r="G39" s="96"/>
      <c r="H39" s="157">
        <v>2.2000000000000002</v>
      </c>
      <c r="I39" s="96">
        <f>K39+L39+M39</f>
        <v>55000</v>
      </c>
      <c r="J39" s="4" t="s">
        <v>5</v>
      </c>
      <c r="K39" s="1">
        <f>K40+K41</f>
        <v>0</v>
      </c>
      <c r="L39" s="1">
        <f>L40+L41</f>
        <v>0</v>
      </c>
      <c r="M39" s="1">
        <f>M40+M41</f>
        <v>55000</v>
      </c>
      <c r="N39" s="1"/>
      <c r="O39" s="87" t="s">
        <v>14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</row>
    <row r="40" spans="2:48" ht="21" customHeight="1" x14ac:dyDescent="0.25">
      <c r="B40" s="115"/>
      <c r="C40" s="85"/>
      <c r="D40" s="88"/>
      <c r="E40" s="88"/>
      <c r="F40" s="88"/>
      <c r="G40" s="97"/>
      <c r="H40" s="158"/>
      <c r="I40" s="97"/>
      <c r="J40" s="5" t="s">
        <v>6</v>
      </c>
      <c r="K40" s="1"/>
      <c r="L40" s="1">
        <v>0</v>
      </c>
      <c r="M40" s="1">
        <v>55000</v>
      </c>
      <c r="N40" s="1"/>
      <c r="O40" s="88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</row>
    <row r="41" spans="2:48" ht="22.5" customHeight="1" x14ac:dyDescent="0.25">
      <c r="B41" s="115"/>
      <c r="C41" s="85"/>
      <c r="D41" s="88"/>
      <c r="E41" s="88"/>
      <c r="F41" s="88"/>
      <c r="G41" s="97"/>
      <c r="H41" s="158"/>
      <c r="I41" s="97"/>
      <c r="J41" s="5" t="s">
        <v>7</v>
      </c>
      <c r="K41" s="1">
        <v>0</v>
      </c>
      <c r="L41" s="1"/>
      <c r="M41" s="1"/>
      <c r="N41" s="1"/>
      <c r="O41" s="88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</row>
    <row r="42" spans="2:48" ht="23.25" customHeight="1" x14ac:dyDescent="0.25">
      <c r="B42" s="115"/>
      <c r="C42" s="85"/>
      <c r="D42" s="88"/>
      <c r="E42" s="88"/>
      <c r="F42" s="88"/>
      <c r="G42" s="97"/>
      <c r="H42" s="158"/>
      <c r="I42" s="97"/>
      <c r="J42" s="6" t="s">
        <v>8</v>
      </c>
      <c r="K42" s="1"/>
      <c r="L42" s="1"/>
      <c r="M42" s="1"/>
      <c r="N42" s="1"/>
      <c r="O42" s="88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</row>
    <row r="43" spans="2:48" ht="37.5" customHeight="1" x14ac:dyDescent="0.25">
      <c r="B43" s="115"/>
      <c r="C43" s="86"/>
      <c r="D43" s="89"/>
      <c r="E43" s="89"/>
      <c r="F43" s="89"/>
      <c r="G43" s="98"/>
      <c r="H43" s="159"/>
      <c r="I43" s="98"/>
      <c r="J43" s="7" t="s">
        <v>9</v>
      </c>
      <c r="K43" s="1"/>
      <c r="L43" s="1"/>
      <c r="M43" s="1"/>
      <c r="N43" s="1"/>
      <c r="O43" s="89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</row>
    <row r="44" spans="2:48" ht="34.5" customHeight="1" x14ac:dyDescent="0.25">
      <c r="B44" s="115"/>
      <c r="C44" s="84" t="s">
        <v>121</v>
      </c>
      <c r="D44" s="87" t="s">
        <v>101</v>
      </c>
      <c r="E44" s="87">
        <v>2023</v>
      </c>
      <c r="F44" s="87" t="s">
        <v>66</v>
      </c>
      <c r="G44" s="96">
        <v>352313.2</v>
      </c>
      <c r="H44" s="157">
        <v>5</v>
      </c>
      <c r="I44" s="96">
        <f t="shared" ref="I44:I69" si="5">K44+L44+M44+N44</f>
        <v>269379.09999999998</v>
      </c>
      <c r="J44" s="4" t="s">
        <v>5</v>
      </c>
      <c r="K44" s="1">
        <f>K45+K46</f>
        <v>221379.1</v>
      </c>
      <c r="L44" s="1">
        <f>L45+L46</f>
        <v>48000</v>
      </c>
      <c r="M44" s="1"/>
      <c r="N44" s="1"/>
      <c r="O44" s="87" t="s">
        <v>14</v>
      </c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</row>
    <row r="45" spans="2:48" ht="21" customHeight="1" x14ac:dyDescent="0.25">
      <c r="B45" s="115"/>
      <c r="C45" s="85"/>
      <c r="D45" s="88"/>
      <c r="E45" s="88"/>
      <c r="F45" s="88"/>
      <c r="G45" s="97"/>
      <c r="H45" s="158"/>
      <c r="I45" s="97"/>
      <c r="J45" s="5" t="s">
        <v>6</v>
      </c>
      <c r="K45" s="1">
        <v>221379.1</v>
      </c>
      <c r="L45" s="1">
        <v>48000</v>
      </c>
      <c r="M45" s="1"/>
      <c r="N45" s="1"/>
      <c r="O45" s="88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</row>
    <row r="46" spans="2:48" ht="22.5" customHeight="1" x14ac:dyDescent="0.25">
      <c r="B46" s="115"/>
      <c r="C46" s="85"/>
      <c r="D46" s="88"/>
      <c r="E46" s="88"/>
      <c r="F46" s="88"/>
      <c r="G46" s="97"/>
      <c r="H46" s="158"/>
      <c r="I46" s="97"/>
      <c r="J46" s="5" t="s">
        <v>7</v>
      </c>
      <c r="K46" s="1">
        <v>0</v>
      </c>
      <c r="L46" s="1"/>
      <c r="M46" s="1"/>
      <c r="N46" s="1"/>
      <c r="O46" s="88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</row>
    <row r="47" spans="2:48" ht="23.25" customHeight="1" x14ac:dyDescent="0.25">
      <c r="B47" s="115"/>
      <c r="C47" s="85"/>
      <c r="D47" s="88"/>
      <c r="E47" s="88"/>
      <c r="F47" s="88"/>
      <c r="G47" s="97"/>
      <c r="H47" s="158"/>
      <c r="I47" s="97"/>
      <c r="J47" s="6" t="s">
        <v>8</v>
      </c>
      <c r="K47" s="1"/>
      <c r="L47" s="1"/>
      <c r="M47" s="1"/>
      <c r="N47" s="1"/>
      <c r="O47" s="88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</row>
    <row r="48" spans="2:48" ht="37.5" customHeight="1" x14ac:dyDescent="0.25">
      <c r="B48" s="115"/>
      <c r="C48" s="86"/>
      <c r="D48" s="89"/>
      <c r="E48" s="89"/>
      <c r="F48" s="89"/>
      <c r="G48" s="98"/>
      <c r="H48" s="159"/>
      <c r="I48" s="98"/>
      <c r="J48" s="7" t="s">
        <v>9</v>
      </c>
      <c r="K48" s="1"/>
      <c r="L48" s="1"/>
      <c r="M48" s="1"/>
      <c r="N48" s="1"/>
      <c r="O48" s="89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</row>
    <row r="49" spans="2:48" s="28" customFormat="1" ht="34.5" customHeight="1" x14ac:dyDescent="0.25">
      <c r="B49" s="115"/>
      <c r="C49" s="84" t="s">
        <v>99</v>
      </c>
      <c r="D49" s="87" t="s">
        <v>104</v>
      </c>
      <c r="E49" s="87">
        <v>2023</v>
      </c>
      <c r="F49" s="87" t="s">
        <v>64</v>
      </c>
      <c r="G49" s="129">
        <v>1576342.8</v>
      </c>
      <c r="H49" s="164">
        <v>2.25</v>
      </c>
      <c r="I49" s="96">
        <f t="shared" ref="I49" si="6">K49+L49+M49+N49</f>
        <v>216056.8</v>
      </c>
      <c r="J49" s="4" t="s">
        <v>5</v>
      </c>
      <c r="K49" s="1">
        <f>K50+K51</f>
        <v>216056.8</v>
      </c>
      <c r="L49" s="1">
        <f>L50+L51</f>
        <v>0</v>
      </c>
      <c r="M49" s="1"/>
      <c r="N49" s="1"/>
      <c r="O49" s="87" t="s">
        <v>44</v>
      </c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</row>
    <row r="50" spans="2:48" s="28" customFormat="1" ht="21" customHeight="1" x14ac:dyDescent="0.25">
      <c r="B50" s="115"/>
      <c r="C50" s="85"/>
      <c r="D50" s="88"/>
      <c r="E50" s="88"/>
      <c r="F50" s="88"/>
      <c r="G50" s="130"/>
      <c r="H50" s="165"/>
      <c r="I50" s="97"/>
      <c r="J50" s="5" t="s">
        <v>6</v>
      </c>
      <c r="K50" s="1">
        <v>0</v>
      </c>
      <c r="L50" s="1">
        <v>0</v>
      </c>
      <c r="M50" s="1"/>
      <c r="N50" s="1"/>
      <c r="O50" s="88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</row>
    <row r="51" spans="2:48" s="28" customFormat="1" ht="22.5" customHeight="1" x14ac:dyDescent="0.25">
      <c r="B51" s="115"/>
      <c r="C51" s="85"/>
      <c r="D51" s="88"/>
      <c r="E51" s="88"/>
      <c r="F51" s="88"/>
      <c r="G51" s="130"/>
      <c r="H51" s="165"/>
      <c r="I51" s="97"/>
      <c r="J51" s="5" t="s">
        <v>7</v>
      </c>
      <c r="K51" s="1">
        <v>216056.8</v>
      </c>
      <c r="L51" s="1"/>
      <c r="M51" s="1"/>
      <c r="N51" s="1"/>
      <c r="O51" s="88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2:48" s="28" customFormat="1" ht="23.25" customHeight="1" x14ac:dyDescent="0.25">
      <c r="B52" s="115"/>
      <c r="C52" s="85"/>
      <c r="D52" s="88"/>
      <c r="E52" s="88"/>
      <c r="F52" s="88"/>
      <c r="G52" s="130"/>
      <c r="H52" s="165"/>
      <c r="I52" s="97"/>
      <c r="J52" s="6" t="s">
        <v>8</v>
      </c>
      <c r="K52" s="1"/>
      <c r="L52" s="1"/>
      <c r="M52" s="1"/>
      <c r="N52" s="1"/>
      <c r="O52" s="88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</row>
    <row r="53" spans="2:48" s="28" customFormat="1" ht="37.5" customHeight="1" x14ac:dyDescent="0.25">
      <c r="B53" s="115"/>
      <c r="C53" s="86"/>
      <c r="D53" s="89"/>
      <c r="E53" s="89"/>
      <c r="F53" s="89"/>
      <c r="G53" s="131"/>
      <c r="H53" s="166"/>
      <c r="I53" s="98"/>
      <c r="J53" s="7" t="s">
        <v>9</v>
      </c>
      <c r="K53" s="1"/>
      <c r="L53" s="1"/>
      <c r="M53" s="1"/>
      <c r="N53" s="1"/>
      <c r="O53" s="89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</row>
    <row r="54" spans="2:48" s="28" customFormat="1" ht="34.5" customHeight="1" x14ac:dyDescent="0.25">
      <c r="B54" s="115"/>
      <c r="C54" s="84" t="s">
        <v>145</v>
      </c>
      <c r="D54" s="148" t="s">
        <v>12</v>
      </c>
      <c r="E54" s="148">
        <v>2023</v>
      </c>
      <c r="F54" s="148" t="s">
        <v>62</v>
      </c>
      <c r="G54" s="123">
        <v>44689313.299999997</v>
      </c>
      <c r="H54" s="148">
        <v>5.0999999999999996</v>
      </c>
      <c r="I54" s="80">
        <f t="shared" si="5"/>
        <v>12036312.9</v>
      </c>
      <c r="J54" s="51" t="s">
        <v>5</v>
      </c>
      <c r="K54" s="40">
        <f>K55+K56</f>
        <v>9345368.3000000007</v>
      </c>
      <c r="L54" s="40">
        <f>L55+L56</f>
        <v>2690944.6</v>
      </c>
      <c r="M54" s="40"/>
      <c r="N54" s="40"/>
      <c r="O54" s="87" t="s">
        <v>146</v>
      </c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</row>
    <row r="55" spans="2:48" s="28" customFormat="1" ht="21" customHeight="1" x14ac:dyDescent="0.25">
      <c r="B55" s="115"/>
      <c r="C55" s="85"/>
      <c r="D55" s="149"/>
      <c r="E55" s="149"/>
      <c r="F55" s="149"/>
      <c r="G55" s="124"/>
      <c r="H55" s="149"/>
      <c r="I55" s="81"/>
      <c r="J55" s="52" t="s">
        <v>6</v>
      </c>
      <c r="K55" s="40">
        <v>0</v>
      </c>
      <c r="L55" s="40">
        <v>0</v>
      </c>
      <c r="M55" s="40"/>
      <c r="N55" s="40"/>
      <c r="O55" s="88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</row>
    <row r="56" spans="2:48" s="28" customFormat="1" ht="22.5" customHeight="1" x14ac:dyDescent="0.25">
      <c r="B56" s="115"/>
      <c r="C56" s="85"/>
      <c r="D56" s="149"/>
      <c r="E56" s="149"/>
      <c r="F56" s="149"/>
      <c r="G56" s="124"/>
      <c r="H56" s="149"/>
      <c r="I56" s="81"/>
      <c r="J56" s="52" t="s">
        <v>7</v>
      </c>
      <c r="K56" s="40">
        <f>2056023.3+7289345</f>
        <v>9345368.3000000007</v>
      </c>
      <c r="L56" s="40">
        <v>2690944.6</v>
      </c>
      <c r="M56" s="40"/>
      <c r="N56" s="40"/>
      <c r="O56" s="88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</row>
    <row r="57" spans="2:48" s="28" customFormat="1" ht="23.25" customHeight="1" x14ac:dyDescent="0.25">
      <c r="B57" s="115"/>
      <c r="C57" s="85"/>
      <c r="D57" s="149"/>
      <c r="E57" s="149"/>
      <c r="F57" s="149"/>
      <c r="G57" s="124"/>
      <c r="H57" s="149"/>
      <c r="I57" s="81"/>
      <c r="J57" s="53" t="s">
        <v>8</v>
      </c>
      <c r="K57" s="40"/>
      <c r="L57" s="40"/>
      <c r="M57" s="40"/>
      <c r="N57" s="40"/>
      <c r="O57" s="88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</row>
    <row r="58" spans="2:48" s="28" customFormat="1" ht="209.25" customHeight="1" x14ac:dyDescent="0.25">
      <c r="B58" s="116"/>
      <c r="C58" s="86"/>
      <c r="D58" s="150"/>
      <c r="E58" s="150"/>
      <c r="F58" s="150"/>
      <c r="G58" s="125"/>
      <c r="H58" s="150"/>
      <c r="I58" s="82"/>
      <c r="J58" s="60" t="s">
        <v>9</v>
      </c>
      <c r="K58" s="40"/>
      <c r="L58" s="40"/>
      <c r="M58" s="40"/>
      <c r="N58" s="40"/>
      <c r="O58" s="89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</row>
    <row r="59" spans="2:48" ht="26.25" customHeight="1" x14ac:dyDescent="0.25">
      <c r="B59" s="114" t="s">
        <v>28</v>
      </c>
      <c r="C59" s="84" t="s">
        <v>10</v>
      </c>
      <c r="D59" s="87">
        <v>2022</v>
      </c>
      <c r="E59" s="87">
        <v>2022</v>
      </c>
      <c r="F59" s="87" t="s">
        <v>65</v>
      </c>
      <c r="G59" s="96">
        <v>305832.7</v>
      </c>
      <c r="H59" s="132" t="s">
        <v>49</v>
      </c>
      <c r="I59" s="96">
        <f t="shared" si="5"/>
        <v>700</v>
      </c>
      <c r="J59" s="4" t="s">
        <v>5</v>
      </c>
      <c r="K59" s="1">
        <f>K60</f>
        <v>700</v>
      </c>
      <c r="L59" s="1"/>
      <c r="M59" s="1"/>
      <c r="N59" s="1"/>
      <c r="O59" s="87" t="s">
        <v>14</v>
      </c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</row>
    <row r="60" spans="2:48" ht="21.75" customHeight="1" x14ac:dyDescent="0.25">
      <c r="B60" s="115"/>
      <c r="C60" s="85"/>
      <c r="D60" s="88"/>
      <c r="E60" s="88"/>
      <c r="F60" s="88"/>
      <c r="G60" s="97"/>
      <c r="H60" s="133"/>
      <c r="I60" s="97"/>
      <c r="J60" s="5" t="s">
        <v>6</v>
      </c>
      <c r="K60" s="1">
        <v>700</v>
      </c>
      <c r="L60" s="1"/>
      <c r="M60" s="1"/>
      <c r="N60" s="1"/>
      <c r="O60" s="88"/>
      <c r="Q60" s="29" t="e">
        <f>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61" spans="2:48" ht="15" customHeight="1" x14ac:dyDescent="0.25">
      <c r="B61" s="115"/>
      <c r="C61" s="85"/>
      <c r="D61" s="88"/>
      <c r="E61" s="88"/>
      <c r="F61" s="88"/>
      <c r="G61" s="97"/>
      <c r="H61" s="133"/>
      <c r="I61" s="97"/>
      <c r="J61" s="5" t="s">
        <v>7</v>
      </c>
      <c r="K61" s="1"/>
      <c r="L61" s="1"/>
      <c r="M61" s="1"/>
      <c r="N61" s="1"/>
      <c r="O61" s="88"/>
    </row>
    <row r="62" spans="2:48" ht="15" customHeight="1" x14ac:dyDescent="0.25">
      <c r="B62" s="115"/>
      <c r="C62" s="85"/>
      <c r="D62" s="88"/>
      <c r="E62" s="88"/>
      <c r="F62" s="88"/>
      <c r="G62" s="97"/>
      <c r="H62" s="133"/>
      <c r="I62" s="97"/>
      <c r="J62" s="5" t="s">
        <v>8</v>
      </c>
      <c r="K62" s="1"/>
      <c r="L62" s="1"/>
      <c r="M62" s="1"/>
      <c r="N62" s="1"/>
      <c r="O62" s="88"/>
    </row>
    <row r="63" spans="2:48" ht="30" customHeight="1" x14ac:dyDescent="0.25">
      <c r="B63" s="115"/>
      <c r="C63" s="86"/>
      <c r="D63" s="89"/>
      <c r="E63" s="89"/>
      <c r="F63" s="89"/>
      <c r="G63" s="98"/>
      <c r="H63" s="134"/>
      <c r="I63" s="98"/>
      <c r="J63" s="10" t="s">
        <v>9</v>
      </c>
      <c r="K63" s="1"/>
      <c r="L63" s="1"/>
      <c r="M63" s="1"/>
      <c r="N63" s="1"/>
      <c r="O63" s="89"/>
    </row>
    <row r="64" spans="2:48" ht="40.5" customHeight="1" x14ac:dyDescent="0.25">
      <c r="B64" s="115"/>
      <c r="C64" s="84" t="s">
        <v>130</v>
      </c>
      <c r="D64" s="87" t="s">
        <v>74</v>
      </c>
      <c r="E64" s="87">
        <v>2023</v>
      </c>
      <c r="F64" s="87" t="s">
        <v>105</v>
      </c>
      <c r="G64" s="96">
        <v>424706.29</v>
      </c>
      <c r="H64" s="157" t="s">
        <v>129</v>
      </c>
      <c r="I64" s="96">
        <f t="shared" si="5"/>
        <v>16693</v>
      </c>
      <c r="J64" s="12" t="s">
        <v>5</v>
      </c>
      <c r="K64" s="1">
        <f>K65</f>
        <v>12193</v>
      </c>
      <c r="L64" s="1">
        <f>L65</f>
        <v>4500</v>
      </c>
      <c r="M64" s="1"/>
      <c r="N64" s="1"/>
      <c r="O64" s="99" t="s">
        <v>14</v>
      </c>
    </row>
    <row r="65" spans="2:15" x14ac:dyDescent="0.25">
      <c r="B65" s="115"/>
      <c r="C65" s="85"/>
      <c r="D65" s="88"/>
      <c r="E65" s="88"/>
      <c r="F65" s="88"/>
      <c r="G65" s="97"/>
      <c r="H65" s="158"/>
      <c r="I65" s="97"/>
      <c r="J65" s="12" t="s">
        <v>6</v>
      </c>
      <c r="K65" s="1">
        <v>12193</v>
      </c>
      <c r="L65" s="1">
        <v>4500</v>
      </c>
      <c r="M65" s="1"/>
      <c r="N65" s="1"/>
      <c r="O65" s="99"/>
    </row>
    <row r="66" spans="2:15" x14ac:dyDescent="0.25">
      <c r="B66" s="115"/>
      <c r="C66" s="85"/>
      <c r="D66" s="88"/>
      <c r="E66" s="88"/>
      <c r="F66" s="88"/>
      <c r="G66" s="97"/>
      <c r="H66" s="158"/>
      <c r="I66" s="97"/>
      <c r="J66" s="12" t="s">
        <v>7</v>
      </c>
      <c r="K66" s="1"/>
      <c r="L66" s="1"/>
      <c r="M66" s="1"/>
      <c r="N66" s="1"/>
      <c r="O66" s="99"/>
    </row>
    <row r="67" spans="2:15" x14ac:dyDescent="0.25">
      <c r="B67" s="115"/>
      <c r="C67" s="85"/>
      <c r="D67" s="88"/>
      <c r="E67" s="88"/>
      <c r="F67" s="88"/>
      <c r="G67" s="97"/>
      <c r="H67" s="158"/>
      <c r="I67" s="97"/>
      <c r="J67" s="12" t="s">
        <v>8</v>
      </c>
      <c r="K67" s="1"/>
      <c r="L67" s="1"/>
      <c r="M67" s="1"/>
      <c r="N67" s="1"/>
      <c r="O67" s="99"/>
    </row>
    <row r="68" spans="2:15" ht="30" x14ac:dyDescent="0.25">
      <c r="B68" s="115"/>
      <c r="C68" s="86"/>
      <c r="D68" s="89"/>
      <c r="E68" s="89"/>
      <c r="F68" s="89"/>
      <c r="G68" s="98"/>
      <c r="H68" s="159"/>
      <c r="I68" s="98"/>
      <c r="J68" s="13" t="s">
        <v>9</v>
      </c>
      <c r="K68" s="1"/>
      <c r="L68" s="1"/>
      <c r="M68" s="1"/>
      <c r="N68" s="1"/>
      <c r="O68" s="99"/>
    </row>
    <row r="69" spans="2:15" ht="40.5" customHeight="1" x14ac:dyDescent="0.25">
      <c r="B69" s="115"/>
      <c r="C69" s="84" t="s">
        <v>111</v>
      </c>
      <c r="D69" s="87" t="s">
        <v>104</v>
      </c>
      <c r="E69" s="87">
        <v>2023</v>
      </c>
      <c r="F69" s="87" t="s">
        <v>58</v>
      </c>
      <c r="G69" s="96">
        <v>759000</v>
      </c>
      <c r="H69" s="157">
        <v>1</v>
      </c>
      <c r="I69" s="96">
        <f t="shared" si="5"/>
        <v>184539</v>
      </c>
      <c r="J69" s="12" t="s">
        <v>5</v>
      </c>
      <c r="K69" s="1">
        <f>K70</f>
        <v>177105.9</v>
      </c>
      <c r="L69" s="1">
        <f>L70</f>
        <v>7433.1</v>
      </c>
      <c r="M69" s="1"/>
      <c r="N69" s="1"/>
      <c r="O69" s="99" t="s">
        <v>14</v>
      </c>
    </row>
    <row r="70" spans="2:15" x14ac:dyDescent="0.25">
      <c r="B70" s="115"/>
      <c r="C70" s="85"/>
      <c r="D70" s="88"/>
      <c r="E70" s="88"/>
      <c r="F70" s="88"/>
      <c r="G70" s="97"/>
      <c r="H70" s="158"/>
      <c r="I70" s="97"/>
      <c r="J70" s="12" t="s">
        <v>6</v>
      </c>
      <c r="K70" s="1">
        <v>177105.9</v>
      </c>
      <c r="L70" s="1">
        <v>7433.1</v>
      </c>
      <c r="M70" s="1"/>
      <c r="N70" s="1"/>
      <c r="O70" s="99"/>
    </row>
    <row r="71" spans="2:15" x14ac:dyDescent="0.25">
      <c r="B71" s="115"/>
      <c r="C71" s="85"/>
      <c r="D71" s="88"/>
      <c r="E71" s="88"/>
      <c r="F71" s="88"/>
      <c r="G71" s="97"/>
      <c r="H71" s="158"/>
      <c r="I71" s="97"/>
      <c r="J71" s="12" t="s">
        <v>7</v>
      </c>
      <c r="K71" s="1"/>
      <c r="L71" s="1"/>
      <c r="M71" s="1"/>
      <c r="N71" s="1"/>
      <c r="O71" s="99"/>
    </row>
    <row r="72" spans="2:15" x14ac:dyDescent="0.25">
      <c r="B72" s="115"/>
      <c r="C72" s="85"/>
      <c r="D72" s="88"/>
      <c r="E72" s="88"/>
      <c r="F72" s="88"/>
      <c r="G72" s="97"/>
      <c r="H72" s="158"/>
      <c r="I72" s="97"/>
      <c r="J72" s="12" t="s">
        <v>8</v>
      </c>
      <c r="K72" s="1"/>
      <c r="L72" s="1"/>
      <c r="M72" s="1"/>
      <c r="N72" s="1"/>
      <c r="O72" s="99"/>
    </row>
    <row r="73" spans="2:15" ht="45.75" customHeight="1" x14ac:dyDescent="0.25">
      <c r="B73" s="115"/>
      <c r="C73" s="86"/>
      <c r="D73" s="89"/>
      <c r="E73" s="89"/>
      <c r="F73" s="89"/>
      <c r="G73" s="98"/>
      <c r="H73" s="159"/>
      <c r="I73" s="98"/>
      <c r="J73" s="13" t="s">
        <v>9</v>
      </c>
      <c r="K73" s="1"/>
      <c r="L73" s="1"/>
      <c r="M73" s="1"/>
      <c r="N73" s="1"/>
      <c r="O73" s="99"/>
    </row>
    <row r="74" spans="2:15" ht="40.5" customHeight="1" x14ac:dyDescent="0.25">
      <c r="B74" s="115"/>
      <c r="C74" s="84" t="s">
        <v>142</v>
      </c>
      <c r="D74" s="87" t="s">
        <v>30</v>
      </c>
      <c r="E74" s="87"/>
      <c r="F74" s="87" t="s">
        <v>102</v>
      </c>
      <c r="G74" s="96"/>
      <c r="H74" s="157" t="s">
        <v>69</v>
      </c>
      <c r="I74" s="96">
        <f t="shared" ref="I74:I89" si="7">K74+L74+M74+N74</f>
        <v>17757.3</v>
      </c>
      <c r="J74" s="12" t="s">
        <v>5</v>
      </c>
      <c r="K74" s="1">
        <f>K75+K76+K77</f>
        <v>17757.3</v>
      </c>
      <c r="L74" s="1">
        <f t="shared" ref="L74:M74" si="8">L75+L76+L77</f>
        <v>0</v>
      </c>
      <c r="M74" s="1">
        <f t="shared" si="8"/>
        <v>0</v>
      </c>
      <c r="N74" s="1"/>
      <c r="O74" s="99" t="s">
        <v>14</v>
      </c>
    </row>
    <row r="75" spans="2:15" x14ac:dyDescent="0.25">
      <c r="B75" s="115"/>
      <c r="C75" s="85"/>
      <c r="D75" s="88"/>
      <c r="E75" s="88"/>
      <c r="F75" s="88"/>
      <c r="G75" s="97"/>
      <c r="H75" s="158"/>
      <c r="I75" s="97"/>
      <c r="J75" s="12" t="s">
        <v>6</v>
      </c>
      <c r="K75" s="1">
        <v>17757.3</v>
      </c>
      <c r="L75" s="1"/>
      <c r="M75" s="1"/>
      <c r="N75" s="1"/>
      <c r="O75" s="99"/>
    </row>
    <row r="76" spans="2:15" x14ac:dyDescent="0.25">
      <c r="B76" s="115"/>
      <c r="C76" s="85"/>
      <c r="D76" s="88"/>
      <c r="E76" s="88"/>
      <c r="F76" s="88"/>
      <c r="G76" s="97"/>
      <c r="H76" s="158"/>
      <c r="I76" s="97"/>
      <c r="J76" s="12" t="s">
        <v>7</v>
      </c>
      <c r="K76" s="1"/>
      <c r="L76" s="1"/>
      <c r="M76" s="1"/>
      <c r="N76" s="1"/>
      <c r="O76" s="99"/>
    </row>
    <row r="77" spans="2:15" x14ac:dyDescent="0.25">
      <c r="B77" s="115"/>
      <c r="C77" s="85"/>
      <c r="D77" s="88"/>
      <c r="E77" s="88"/>
      <c r="F77" s="88"/>
      <c r="G77" s="97"/>
      <c r="H77" s="158"/>
      <c r="I77" s="97"/>
      <c r="J77" s="12" t="s">
        <v>8</v>
      </c>
      <c r="K77" s="1"/>
      <c r="L77" s="1"/>
      <c r="M77" s="1"/>
      <c r="N77" s="1"/>
      <c r="O77" s="99"/>
    </row>
    <row r="78" spans="2:15" ht="54.75" customHeight="1" x14ac:dyDescent="0.25">
      <c r="B78" s="115"/>
      <c r="C78" s="86"/>
      <c r="D78" s="89"/>
      <c r="E78" s="89"/>
      <c r="F78" s="89"/>
      <c r="G78" s="98"/>
      <c r="H78" s="159"/>
      <c r="I78" s="98"/>
      <c r="J78" s="13" t="s">
        <v>9</v>
      </c>
      <c r="K78" s="1"/>
      <c r="L78" s="1"/>
      <c r="M78" s="1"/>
      <c r="N78" s="1"/>
      <c r="O78" s="99"/>
    </row>
    <row r="79" spans="2:15" ht="40.5" customHeight="1" x14ac:dyDescent="0.25">
      <c r="B79" s="115"/>
      <c r="C79" s="84" t="s">
        <v>54</v>
      </c>
      <c r="D79" s="87" t="s">
        <v>31</v>
      </c>
      <c r="E79" s="87" t="s">
        <v>131</v>
      </c>
      <c r="F79" s="87" t="s">
        <v>60</v>
      </c>
      <c r="G79" s="96">
        <f>I79</f>
        <v>456339</v>
      </c>
      <c r="H79" s="157" t="s">
        <v>171</v>
      </c>
      <c r="I79" s="96">
        <f>K79+L79+M79+N79</f>
        <v>456339</v>
      </c>
      <c r="J79" s="12" t="s">
        <v>5</v>
      </c>
      <c r="K79" s="1">
        <f t="shared" ref="K79:M79" si="9">K80</f>
        <v>396033</v>
      </c>
      <c r="L79" s="1">
        <f t="shared" si="9"/>
        <v>45000</v>
      </c>
      <c r="M79" s="1">
        <f t="shared" si="9"/>
        <v>15306</v>
      </c>
      <c r="N79" s="1"/>
      <c r="O79" s="87" t="s">
        <v>14</v>
      </c>
    </row>
    <row r="80" spans="2:15" x14ac:dyDescent="0.25">
      <c r="B80" s="115"/>
      <c r="C80" s="85"/>
      <c r="D80" s="88"/>
      <c r="E80" s="88"/>
      <c r="F80" s="88"/>
      <c r="G80" s="97"/>
      <c r="H80" s="158"/>
      <c r="I80" s="97"/>
      <c r="J80" s="12" t="s">
        <v>6</v>
      </c>
      <c r="K80" s="1">
        <v>396033</v>
      </c>
      <c r="L80" s="1">
        <v>45000</v>
      </c>
      <c r="M80" s="1">
        <v>15306</v>
      </c>
      <c r="N80" s="1"/>
      <c r="O80" s="88"/>
    </row>
    <row r="81" spans="2:15" x14ac:dyDescent="0.25">
      <c r="B81" s="115"/>
      <c r="C81" s="85"/>
      <c r="D81" s="88"/>
      <c r="E81" s="88"/>
      <c r="F81" s="88"/>
      <c r="G81" s="97"/>
      <c r="H81" s="158"/>
      <c r="I81" s="97"/>
      <c r="J81" s="12" t="s">
        <v>7</v>
      </c>
      <c r="K81" s="1"/>
      <c r="L81" s="1"/>
      <c r="M81" s="1"/>
      <c r="N81" s="1"/>
      <c r="O81" s="88"/>
    </row>
    <row r="82" spans="2:15" x14ac:dyDescent="0.25">
      <c r="B82" s="115"/>
      <c r="C82" s="85"/>
      <c r="D82" s="88"/>
      <c r="E82" s="88"/>
      <c r="F82" s="88"/>
      <c r="G82" s="97"/>
      <c r="H82" s="158"/>
      <c r="I82" s="97"/>
      <c r="J82" s="12" t="s">
        <v>8</v>
      </c>
      <c r="K82" s="1"/>
      <c r="L82" s="1"/>
      <c r="M82" s="1"/>
      <c r="N82" s="1"/>
      <c r="O82" s="88"/>
    </row>
    <row r="83" spans="2:15" ht="30" x14ac:dyDescent="0.25">
      <c r="B83" s="115"/>
      <c r="C83" s="86"/>
      <c r="D83" s="89"/>
      <c r="E83" s="89"/>
      <c r="F83" s="89"/>
      <c r="G83" s="98"/>
      <c r="H83" s="159"/>
      <c r="I83" s="98"/>
      <c r="J83" s="13" t="s">
        <v>9</v>
      </c>
      <c r="K83" s="1"/>
      <c r="L83" s="1"/>
      <c r="M83" s="1"/>
      <c r="N83" s="1"/>
      <c r="O83" s="89"/>
    </row>
    <row r="84" spans="2:15" ht="40.5" customHeight="1" x14ac:dyDescent="0.25">
      <c r="B84" s="115"/>
      <c r="C84" s="84" t="s">
        <v>57</v>
      </c>
      <c r="D84" s="87" t="s">
        <v>12</v>
      </c>
      <c r="E84" s="87" t="s">
        <v>179</v>
      </c>
      <c r="F84" s="87" t="s">
        <v>61</v>
      </c>
      <c r="G84" s="96">
        <f>I84</f>
        <v>179500</v>
      </c>
      <c r="H84" s="132" t="s">
        <v>141</v>
      </c>
      <c r="I84" s="96">
        <f>K84+L84+M84+N84</f>
        <v>179500</v>
      </c>
      <c r="J84" s="12" t="s">
        <v>5</v>
      </c>
      <c r="K84" s="1">
        <f>K85</f>
        <v>179500</v>
      </c>
      <c r="L84" s="1"/>
      <c r="M84" s="1"/>
      <c r="N84" s="1"/>
      <c r="O84" s="99" t="s">
        <v>14</v>
      </c>
    </row>
    <row r="85" spans="2:15" x14ac:dyDescent="0.25">
      <c r="B85" s="115"/>
      <c r="C85" s="85"/>
      <c r="D85" s="88"/>
      <c r="E85" s="88"/>
      <c r="F85" s="88"/>
      <c r="G85" s="97"/>
      <c r="H85" s="133"/>
      <c r="I85" s="97"/>
      <c r="J85" s="12" t="s">
        <v>6</v>
      </c>
      <c r="K85" s="1">
        <v>179500</v>
      </c>
      <c r="L85" s="1"/>
      <c r="M85" s="1"/>
      <c r="N85" s="1"/>
      <c r="O85" s="99"/>
    </row>
    <row r="86" spans="2:15" x14ac:dyDescent="0.25">
      <c r="B86" s="115"/>
      <c r="C86" s="85"/>
      <c r="D86" s="88"/>
      <c r="E86" s="88"/>
      <c r="F86" s="88"/>
      <c r="G86" s="97"/>
      <c r="H86" s="133"/>
      <c r="I86" s="97"/>
      <c r="J86" s="12" t="s">
        <v>7</v>
      </c>
      <c r="K86" s="1"/>
      <c r="L86" s="1"/>
      <c r="M86" s="1"/>
      <c r="N86" s="1"/>
      <c r="O86" s="99"/>
    </row>
    <row r="87" spans="2:15" x14ac:dyDescent="0.25">
      <c r="B87" s="115"/>
      <c r="C87" s="85"/>
      <c r="D87" s="88"/>
      <c r="E87" s="88"/>
      <c r="F87" s="88"/>
      <c r="G87" s="97"/>
      <c r="H87" s="133"/>
      <c r="I87" s="97"/>
      <c r="J87" s="12" t="s">
        <v>8</v>
      </c>
      <c r="K87" s="1"/>
      <c r="L87" s="1"/>
      <c r="M87" s="1"/>
      <c r="N87" s="1"/>
      <c r="O87" s="99"/>
    </row>
    <row r="88" spans="2:15" ht="27" customHeight="1" x14ac:dyDescent="0.25">
      <c r="B88" s="115"/>
      <c r="C88" s="86"/>
      <c r="D88" s="89"/>
      <c r="E88" s="89"/>
      <c r="F88" s="89"/>
      <c r="G88" s="98"/>
      <c r="H88" s="134"/>
      <c r="I88" s="98"/>
      <c r="J88" s="13" t="s">
        <v>9</v>
      </c>
      <c r="K88" s="1"/>
      <c r="L88" s="1"/>
      <c r="M88" s="1"/>
      <c r="N88" s="1"/>
      <c r="O88" s="99"/>
    </row>
    <row r="89" spans="2:15" ht="40.5" customHeight="1" x14ac:dyDescent="0.25">
      <c r="B89" s="115"/>
      <c r="C89" s="84" t="s">
        <v>55</v>
      </c>
      <c r="D89" s="87" t="s">
        <v>74</v>
      </c>
      <c r="E89" s="87">
        <v>2023</v>
      </c>
      <c r="F89" s="87" t="s">
        <v>103</v>
      </c>
      <c r="G89" s="96">
        <f>I89</f>
        <v>41317.800000000003</v>
      </c>
      <c r="H89" s="157">
        <v>2.1</v>
      </c>
      <c r="I89" s="96">
        <f t="shared" si="7"/>
        <v>41317.800000000003</v>
      </c>
      <c r="J89" s="12" t="s">
        <v>5</v>
      </c>
      <c r="K89" s="1">
        <f t="shared" ref="K89:L89" si="10">K90</f>
        <v>11413.7</v>
      </c>
      <c r="L89" s="1">
        <f t="shared" si="10"/>
        <v>29904.1</v>
      </c>
      <c r="M89" s="1"/>
      <c r="N89" s="1"/>
      <c r="O89" s="16" t="s">
        <v>14</v>
      </c>
    </row>
    <row r="90" spans="2:15" x14ac:dyDescent="0.25">
      <c r="B90" s="115"/>
      <c r="C90" s="85"/>
      <c r="D90" s="88"/>
      <c r="E90" s="88"/>
      <c r="F90" s="88"/>
      <c r="G90" s="97"/>
      <c r="H90" s="158"/>
      <c r="I90" s="97"/>
      <c r="J90" s="12" t="s">
        <v>6</v>
      </c>
      <c r="K90" s="1">
        <v>11413.7</v>
      </c>
      <c r="L90" s="1">
        <v>29904.1</v>
      </c>
      <c r="M90" s="1"/>
      <c r="N90" s="1"/>
      <c r="O90" s="16"/>
    </row>
    <row r="91" spans="2:15" x14ac:dyDescent="0.25">
      <c r="B91" s="115"/>
      <c r="C91" s="85"/>
      <c r="D91" s="88"/>
      <c r="E91" s="88"/>
      <c r="F91" s="88"/>
      <c r="G91" s="97"/>
      <c r="H91" s="158"/>
      <c r="I91" s="97"/>
      <c r="J91" s="12" t="s">
        <v>7</v>
      </c>
      <c r="K91" s="1"/>
      <c r="L91" s="1"/>
      <c r="M91" s="1"/>
      <c r="N91" s="1"/>
      <c r="O91" s="16"/>
    </row>
    <row r="92" spans="2:15" x14ac:dyDescent="0.25">
      <c r="B92" s="115"/>
      <c r="C92" s="85"/>
      <c r="D92" s="88"/>
      <c r="E92" s="88"/>
      <c r="F92" s="88"/>
      <c r="G92" s="97"/>
      <c r="H92" s="158"/>
      <c r="I92" s="97"/>
      <c r="J92" s="12" t="s">
        <v>8</v>
      </c>
      <c r="K92" s="1"/>
      <c r="L92" s="1"/>
      <c r="M92" s="1"/>
      <c r="N92" s="1"/>
      <c r="O92" s="16"/>
    </row>
    <row r="93" spans="2:15" ht="30" x14ac:dyDescent="0.25">
      <c r="B93" s="115"/>
      <c r="C93" s="86"/>
      <c r="D93" s="89"/>
      <c r="E93" s="89"/>
      <c r="F93" s="89"/>
      <c r="G93" s="98"/>
      <c r="H93" s="159"/>
      <c r="I93" s="98"/>
      <c r="J93" s="13" t="s">
        <v>9</v>
      </c>
      <c r="K93" s="1"/>
      <c r="L93" s="1"/>
      <c r="M93" s="1"/>
      <c r="N93" s="1"/>
      <c r="O93" s="16"/>
    </row>
    <row r="94" spans="2:15" ht="30" customHeight="1" x14ac:dyDescent="0.25">
      <c r="B94" s="115"/>
      <c r="C94" s="154" t="s">
        <v>72</v>
      </c>
      <c r="D94" s="99">
        <v>2022</v>
      </c>
      <c r="E94" s="99"/>
      <c r="F94" s="99" t="s">
        <v>103</v>
      </c>
      <c r="G94" s="73">
        <f>I94</f>
        <v>4998</v>
      </c>
      <c r="H94" s="155" t="s">
        <v>69</v>
      </c>
      <c r="I94" s="73">
        <f>K94+L94+M94+N94</f>
        <v>4998</v>
      </c>
      <c r="J94" s="7" t="s">
        <v>5</v>
      </c>
      <c r="K94" s="1">
        <f>K95</f>
        <v>4998</v>
      </c>
      <c r="L94" s="1"/>
      <c r="M94" s="1"/>
      <c r="N94" s="1"/>
      <c r="O94" s="87" t="s">
        <v>14</v>
      </c>
    </row>
    <row r="95" spans="2:15" x14ac:dyDescent="0.25">
      <c r="B95" s="115"/>
      <c r="C95" s="154"/>
      <c r="D95" s="99"/>
      <c r="E95" s="99"/>
      <c r="F95" s="99"/>
      <c r="G95" s="73"/>
      <c r="H95" s="155"/>
      <c r="I95" s="73"/>
      <c r="J95" s="7" t="s">
        <v>6</v>
      </c>
      <c r="K95" s="1">
        <v>4998</v>
      </c>
      <c r="L95" s="1"/>
      <c r="M95" s="1"/>
      <c r="N95" s="1"/>
      <c r="O95" s="88"/>
    </row>
    <row r="96" spans="2:15" x14ac:dyDescent="0.25">
      <c r="B96" s="115"/>
      <c r="C96" s="154"/>
      <c r="D96" s="99"/>
      <c r="E96" s="99"/>
      <c r="F96" s="99"/>
      <c r="G96" s="73"/>
      <c r="H96" s="155"/>
      <c r="I96" s="73"/>
      <c r="J96" s="7" t="s">
        <v>7</v>
      </c>
      <c r="K96" s="1"/>
      <c r="L96" s="1"/>
      <c r="M96" s="1"/>
      <c r="N96" s="1"/>
      <c r="O96" s="88"/>
    </row>
    <row r="97" spans="2:15" x14ac:dyDescent="0.25">
      <c r="B97" s="115"/>
      <c r="C97" s="154"/>
      <c r="D97" s="99"/>
      <c r="E97" s="99"/>
      <c r="F97" s="99"/>
      <c r="G97" s="73"/>
      <c r="H97" s="155"/>
      <c r="I97" s="73"/>
      <c r="J97" s="7" t="s">
        <v>8</v>
      </c>
      <c r="K97" s="1"/>
      <c r="L97" s="1"/>
      <c r="M97" s="1"/>
      <c r="N97" s="1"/>
      <c r="O97" s="88"/>
    </row>
    <row r="98" spans="2:15" ht="30" x14ac:dyDescent="0.25">
      <c r="B98" s="115"/>
      <c r="C98" s="154"/>
      <c r="D98" s="99"/>
      <c r="E98" s="99"/>
      <c r="F98" s="99"/>
      <c r="G98" s="73"/>
      <c r="H98" s="155"/>
      <c r="I98" s="73"/>
      <c r="J98" s="7" t="s">
        <v>9</v>
      </c>
      <c r="K98" s="1"/>
      <c r="L98" s="1"/>
      <c r="M98" s="1"/>
      <c r="N98" s="1"/>
      <c r="O98" s="89"/>
    </row>
    <row r="99" spans="2:15" ht="26.25" customHeight="1" x14ac:dyDescent="0.25">
      <c r="B99" s="115"/>
      <c r="C99" s="84" t="s">
        <v>16</v>
      </c>
      <c r="D99" s="87">
        <v>2022</v>
      </c>
      <c r="E99" s="87"/>
      <c r="F99" s="87" t="s">
        <v>65</v>
      </c>
      <c r="G99" s="96">
        <f>I99</f>
        <v>120</v>
      </c>
      <c r="H99" s="179" t="s">
        <v>122</v>
      </c>
      <c r="I99" s="96">
        <f>K99+L99+M99+N99</f>
        <v>120</v>
      </c>
      <c r="J99" s="4" t="s">
        <v>5</v>
      </c>
      <c r="K99" s="1">
        <f>K100</f>
        <v>120</v>
      </c>
      <c r="L99" s="1"/>
      <c r="M99" s="1"/>
      <c r="N99" s="1"/>
      <c r="O99" s="87" t="s">
        <v>14</v>
      </c>
    </row>
    <row r="100" spans="2:15" ht="25.5" customHeight="1" x14ac:dyDescent="0.25">
      <c r="B100" s="115"/>
      <c r="C100" s="85"/>
      <c r="D100" s="88"/>
      <c r="E100" s="88"/>
      <c r="F100" s="88"/>
      <c r="G100" s="97"/>
      <c r="H100" s="180"/>
      <c r="I100" s="97"/>
      <c r="J100" s="5" t="s">
        <v>6</v>
      </c>
      <c r="K100" s="1">
        <v>120</v>
      </c>
      <c r="L100" s="1"/>
      <c r="M100" s="1"/>
      <c r="N100" s="1"/>
      <c r="O100" s="88"/>
    </row>
    <row r="101" spans="2:15" x14ac:dyDescent="0.25">
      <c r="B101" s="115"/>
      <c r="C101" s="85"/>
      <c r="D101" s="88"/>
      <c r="E101" s="88"/>
      <c r="F101" s="88"/>
      <c r="G101" s="97"/>
      <c r="H101" s="180"/>
      <c r="I101" s="97"/>
      <c r="J101" s="5" t="s">
        <v>7</v>
      </c>
      <c r="K101" s="1"/>
      <c r="L101" s="1"/>
      <c r="M101" s="1"/>
      <c r="N101" s="1"/>
      <c r="O101" s="88"/>
    </row>
    <row r="102" spans="2:15" x14ac:dyDescent="0.25">
      <c r="B102" s="115"/>
      <c r="C102" s="85"/>
      <c r="D102" s="88"/>
      <c r="E102" s="88"/>
      <c r="F102" s="88"/>
      <c r="G102" s="97"/>
      <c r="H102" s="180"/>
      <c r="I102" s="97"/>
      <c r="J102" s="5" t="s">
        <v>8</v>
      </c>
      <c r="K102" s="1"/>
      <c r="L102" s="1"/>
      <c r="M102" s="1"/>
      <c r="N102" s="1"/>
      <c r="O102" s="88"/>
    </row>
    <row r="103" spans="2:15" x14ac:dyDescent="0.25">
      <c r="B103" s="115"/>
      <c r="C103" s="85"/>
      <c r="D103" s="88"/>
      <c r="E103" s="88"/>
      <c r="F103" s="88"/>
      <c r="G103" s="97"/>
      <c r="H103" s="180"/>
      <c r="I103" s="97"/>
      <c r="J103" s="6"/>
      <c r="K103" s="1"/>
      <c r="L103" s="1"/>
      <c r="M103" s="1"/>
      <c r="N103" s="1"/>
      <c r="O103" s="88"/>
    </row>
    <row r="104" spans="2:15" ht="30" x14ac:dyDescent="0.25">
      <c r="B104" s="115"/>
      <c r="C104" s="86"/>
      <c r="D104" s="89"/>
      <c r="E104" s="89"/>
      <c r="F104" s="89"/>
      <c r="G104" s="98"/>
      <c r="H104" s="181"/>
      <c r="I104" s="98"/>
      <c r="J104" s="10" t="s">
        <v>9</v>
      </c>
      <c r="K104" s="1"/>
      <c r="L104" s="1"/>
      <c r="M104" s="1"/>
      <c r="N104" s="1"/>
      <c r="O104" s="89"/>
    </row>
    <row r="105" spans="2:15" ht="30" customHeight="1" x14ac:dyDescent="0.25">
      <c r="B105" s="115"/>
      <c r="C105" s="84" t="s">
        <v>91</v>
      </c>
      <c r="D105" s="87" t="s">
        <v>32</v>
      </c>
      <c r="E105" s="87" t="s">
        <v>133</v>
      </c>
      <c r="F105" s="87" t="s">
        <v>61</v>
      </c>
      <c r="G105" s="96"/>
      <c r="H105" s="132" t="s">
        <v>178</v>
      </c>
      <c r="I105" s="96">
        <f>K105+L105+M105+N105</f>
        <v>3100</v>
      </c>
      <c r="J105" s="4" t="s">
        <v>5</v>
      </c>
      <c r="K105" s="1">
        <f t="shared" ref="K105:L105" si="11">K106+K107</f>
        <v>3100</v>
      </c>
      <c r="L105" s="1">
        <f t="shared" si="11"/>
        <v>0</v>
      </c>
      <c r="M105" s="1"/>
      <c r="N105" s="1"/>
      <c r="O105" s="87" t="s">
        <v>14</v>
      </c>
    </row>
    <row r="106" spans="2:15" x14ac:dyDescent="0.25">
      <c r="B106" s="115"/>
      <c r="C106" s="85"/>
      <c r="D106" s="88"/>
      <c r="E106" s="88"/>
      <c r="F106" s="88"/>
      <c r="G106" s="97"/>
      <c r="H106" s="133"/>
      <c r="I106" s="97"/>
      <c r="J106" s="5" t="s">
        <v>6</v>
      </c>
      <c r="K106" s="1">
        <v>3100</v>
      </c>
      <c r="L106" s="1">
        <v>0</v>
      </c>
      <c r="M106" s="1"/>
      <c r="N106" s="1"/>
      <c r="O106" s="88"/>
    </row>
    <row r="107" spans="2:15" x14ac:dyDescent="0.25">
      <c r="B107" s="115"/>
      <c r="C107" s="85"/>
      <c r="D107" s="88"/>
      <c r="E107" s="88"/>
      <c r="F107" s="88"/>
      <c r="G107" s="97"/>
      <c r="H107" s="133"/>
      <c r="I107" s="97"/>
      <c r="J107" s="5" t="s">
        <v>7</v>
      </c>
      <c r="K107" s="1"/>
      <c r="L107" s="1"/>
      <c r="M107" s="1"/>
      <c r="N107" s="1"/>
      <c r="O107" s="88"/>
    </row>
    <row r="108" spans="2:15" x14ac:dyDescent="0.25">
      <c r="B108" s="115"/>
      <c r="C108" s="85"/>
      <c r="D108" s="88"/>
      <c r="E108" s="88"/>
      <c r="F108" s="88"/>
      <c r="G108" s="97"/>
      <c r="H108" s="133"/>
      <c r="I108" s="97"/>
      <c r="J108" s="5" t="s">
        <v>8</v>
      </c>
      <c r="K108" s="1"/>
      <c r="L108" s="1"/>
      <c r="M108" s="1"/>
      <c r="N108" s="1"/>
      <c r="O108" s="88"/>
    </row>
    <row r="109" spans="2:15" ht="34.5" customHeight="1" x14ac:dyDescent="0.25">
      <c r="B109" s="115"/>
      <c r="C109" s="86"/>
      <c r="D109" s="89"/>
      <c r="E109" s="89"/>
      <c r="F109" s="89"/>
      <c r="G109" s="98"/>
      <c r="H109" s="134"/>
      <c r="I109" s="98"/>
      <c r="J109" s="10" t="s">
        <v>9</v>
      </c>
      <c r="K109" s="1"/>
      <c r="L109" s="1"/>
      <c r="M109" s="1"/>
      <c r="N109" s="1"/>
      <c r="O109" s="89"/>
    </row>
    <row r="110" spans="2:15" ht="30" x14ac:dyDescent="0.25">
      <c r="B110" s="115"/>
      <c r="C110" s="84" t="s">
        <v>92</v>
      </c>
      <c r="D110" s="87">
        <v>2021</v>
      </c>
      <c r="E110" s="87">
        <v>2021</v>
      </c>
      <c r="F110" s="87"/>
      <c r="G110" s="96"/>
      <c r="H110" s="132" t="s">
        <v>100</v>
      </c>
      <c r="I110" s="96">
        <f>K110+L110+M110+N110</f>
        <v>1669.5</v>
      </c>
      <c r="J110" s="4" t="s">
        <v>5</v>
      </c>
      <c r="K110" s="1">
        <f>K111</f>
        <v>1669.5</v>
      </c>
      <c r="L110" s="1"/>
      <c r="M110" s="1"/>
      <c r="N110" s="1"/>
      <c r="O110" s="87" t="s">
        <v>14</v>
      </c>
    </row>
    <row r="111" spans="2:15" ht="19.5" customHeight="1" x14ac:dyDescent="0.25">
      <c r="B111" s="115"/>
      <c r="C111" s="85"/>
      <c r="D111" s="88"/>
      <c r="E111" s="88"/>
      <c r="F111" s="88"/>
      <c r="G111" s="97"/>
      <c r="H111" s="133"/>
      <c r="I111" s="97"/>
      <c r="J111" s="5" t="s">
        <v>6</v>
      </c>
      <c r="K111" s="1">
        <v>1669.5</v>
      </c>
      <c r="L111" s="1"/>
      <c r="M111" s="1"/>
      <c r="N111" s="1"/>
      <c r="O111" s="88"/>
    </row>
    <row r="112" spans="2:15" x14ac:dyDescent="0.25">
      <c r="B112" s="115"/>
      <c r="C112" s="85"/>
      <c r="D112" s="88"/>
      <c r="E112" s="88"/>
      <c r="F112" s="88"/>
      <c r="G112" s="97"/>
      <c r="H112" s="133"/>
      <c r="I112" s="97"/>
      <c r="J112" s="5" t="s">
        <v>7</v>
      </c>
      <c r="K112" s="1"/>
      <c r="L112" s="1"/>
      <c r="M112" s="1"/>
      <c r="N112" s="1"/>
      <c r="O112" s="88"/>
    </row>
    <row r="113" spans="2:15" x14ac:dyDescent="0.25">
      <c r="B113" s="115"/>
      <c r="C113" s="85"/>
      <c r="D113" s="88"/>
      <c r="E113" s="88"/>
      <c r="F113" s="88"/>
      <c r="G113" s="97"/>
      <c r="H113" s="133"/>
      <c r="I113" s="97"/>
      <c r="J113" s="6" t="s">
        <v>8</v>
      </c>
      <c r="K113" s="1"/>
      <c r="L113" s="1"/>
      <c r="M113" s="1"/>
      <c r="N113" s="1"/>
      <c r="O113" s="88"/>
    </row>
    <row r="114" spans="2:15" ht="30" x14ac:dyDescent="0.25">
      <c r="B114" s="115"/>
      <c r="C114" s="86"/>
      <c r="D114" s="89"/>
      <c r="E114" s="89"/>
      <c r="F114" s="89"/>
      <c r="G114" s="98"/>
      <c r="H114" s="134"/>
      <c r="I114" s="98"/>
      <c r="J114" s="7" t="s">
        <v>9</v>
      </c>
      <c r="K114" s="1"/>
      <c r="L114" s="1"/>
      <c r="M114" s="1"/>
      <c r="N114" s="1"/>
      <c r="O114" s="89"/>
    </row>
    <row r="115" spans="2:15" ht="30" x14ac:dyDescent="0.25">
      <c r="B115" s="115"/>
      <c r="C115" s="84" t="s">
        <v>113</v>
      </c>
      <c r="D115" s="87" t="s">
        <v>81</v>
      </c>
      <c r="E115" s="87">
        <v>2022</v>
      </c>
      <c r="F115" s="87"/>
      <c r="G115" s="96"/>
      <c r="H115" s="132" t="s">
        <v>100</v>
      </c>
      <c r="I115" s="96">
        <f>K115+L115+M115+N115</f>
        <v>4834</v>
      </c>
      <c r="J115" s="4" t="s">
        <v>5</v>
      </c>
      <c r="K115" s="1">
        <f>K116</f>
        <v>4834</v>
      </c>
      <c r="L115" s="1"/>
      <c r="M115" s="1"/>
      <c r="N115" s="1"/>
      <c r="O115" s="87" t="s">
        <v>14</v>
      </c>
    </row>
    <row r="116" spans="2:15" ht="19.5" customHeight="1" x14ac:dyDescent="0.25">
      <c r="B116" s="115"/>
      <c r="C116" s="85"/>
      <c r="D116" s="88"/>
      <c r="E116" s="88"/>
      <c r="F116" s="88"/>
      <c r="G116" s="97"/>
      <c r="H116" s="133"/>
      <c r="I116" s="97"/>
      <c r="J116" s="5" t="s">
        <v>6</v>
      </c>
      <c r="K116" s="1">
        <v>4834</v>
      </c>
      <c r="L116" s="1"/>
      <c r="M116" s="1"/>
      <c r="N116" s="1"/>
      <c r="O116" s="88"/>
    </row>
    <row r="117" spans="2:15" x14ac:dyDescent="0.25">
      <c r="B117" s="115"/>
      <c r="C117" s="85"/>
      <c r="D117" s="88"/>
      <c r="E117" s="88"/>
      <c r="F117" s="88"/>
      <c r="G117" s="97"/>
      <c r="H117" s="133"/>
      <c r="I117" s="97"/>
      <c r="J117" s="5" t="s">
        <v>7</v>
      </c>
      <c r="K117" s="1"/>
      <c r="L117" s="1"/>
      <c r="M117" s="1"/>
      <c r="N117" s="1"/>
      <c r="O117" s="88"/>
    </row>
    <row r="118" spans="2:15" x14ac:dyDescent="0.25">
      <c r="B118" s="115"/>
      <c r="C118" s="85"/>
      <c r="D118" s="88"/>
      <c r="E118" s="88"/>
      <c r="F118" s="88"/>
      <c r="G118" s="97"/>
      <c r="H118" s="133"/>
      <c r="I118" s="97"/>
      <c r="J118" s="6" t="s">
        <v>8</v>
      </c>
      <c r="K118" s="1"/>
      <c r="L118" s="1"/>
      <c r="M118" s="1"/>
      <c r="N118" s="1"/>
      <c r="O118" s="88"/>
    </row>
    <row r="119" spans="2:15" ht="30" x14ac:dyDescent="0.25">
      <c r="B119" s="115"/>
      <c r="C119" s="86"/>
      <c r="D119" s="89"/>
      <c r="E119" s="89"/>
      <c r="F119" s="89"/>
      <c r="G119" s="98"/>
      <c r="H119" s="134"/>
      <c r="I119" s="98"/>
      <c r="J119" s="7" t="s">
        <v>9</v>
      </c>
      <c r="K119" s="1"/>
      <c r="L119" s="1"/>
      <c r="M119" s="1"/>
      <c r="N119" s="1"/>
      <c r="O119" s="89"/>
    </row>
    <row r="120" spans="2:15" ht="26.25" customHeight="1" x14ac:dyDescent="0.25">
      <c r="B120" s="115"/>
      <c r="C120" s="84" t="s">
        <v>71</v>
      </c>
      <c r="D120" s="87">
        <v>2022</v>
      </c>
      <c r="E120" s="87">
        <v>2022</v>
      </c>
      <c r="F120" s="87" t="s">
        <v>58</v>
      </c>
      <c r="G120" s="96">
        <f>I120</f>
        <v>149</v>
      </c>
      <c r="H120" s="132" t="s">
        <v>122</v>
      </c>
      <c r="I120" s="96">
        <f t="shared" ref="I120" si="12">K120+L120+M120+N120</f>
        <v>149</v>
      </c>
      <c r="J120" s="4" t="s">
        <v>5</v>
      </c>
      <c r="K120" s="1">
        <f>K121</f>
        <v>149</v>
      </c>
      <c r="L120" s="1"/>
      <c r="M120" s="1"/>
      <c r="N120" s="1"/>
      <c r="O120" s="87" t="s">
        <v>14</v>
      </c>
    </row>
    <row r="121" spans="2:15" ht="15" customHeight="1" x14ac:dyDescent="0.25">
      <c r="B121" s="115"/>
      <c r="C121" s="85"/>
      <c r="D121" s="88"/>
      <c r="E121" s="88"/>
      <c r="F121" s="88"/>
      <c r="G121" s="97"/>
      <c r="H121" s="133"/>
      <c r="I121" s="97"/>
      <c r="J121" s="5" t="s">
        <v>6</v>
      </c>
      <c r="K121" s="1">
        <v>149</v>
      </c>
      <c r="L121" s="1"/>
      <c r="M121" s="1"/>
      <c r="N121" s="1"/>
      <c r="O121" s="88"/>
    </row>
    <row r="122" spans="2:15" ht="15" customHeight="1" x14ac:dyDescent="0.25">
      <c r="B122" s="115"/>
      <c r="C122" s="85"/>
      <c r="D122" s="88"/>
      <c r="E122" s="88"/>
      <c r="F122" s="88"/>
      <c r="G122" s="97"/>
      <c r="H122" s="133"/>
      <c r="I122" s="97"/>
      <c r="J122" s="5" t="s">
        <v>7</v>
      </c>
      <c r="K122" s="1"/>
      <c r="L122" s="1"/>
      <c r="M122" s="1"/>
      <c r="N122" s="1"/>
      <c r="O122" s="88"/>
    </row>
    <row r="123" spans="2:15" ht="15" customHeight="1" x14ac:dyDescent="0.25">
      <c r="B123" s="115"/>
      <c r="C123" s="85"/>
      <c r="D123" s="88"/>
      <c r="E123" s="88"/>
      <c r="F123" s="88"/>
      <c r="G123" s="97"/>
      <c r="H123" s="133"/>
      <c r="I123" s="97"/>
      <c r="J123" s="5" t="s">
        <v>8</v>
      </c>
      <c r="K123" s="1"/>
      <c r="L123" s="1"/>
      <c r="M123" s="1"/>
      <c r="N123" s="1"/>
      <c r="O123" s="88"/>
    </row>
    <row r="124" spans="2:15" ht="30" customHeight="1" x14ac:dyDescent="0.25">
      <c r="B124" s="115"/>
      <c r="C124" s="86"/>
      <c r="D124" s="89"/>
      <c r="E124" s="89"/>
      <c r="F124" s="89"/>
      <c r="G124" s="98"/>
      <c r="H124" s="134"/>
      <c r="I124" s="98"/>
      <c r="J124" s="10" t="s">
        <v>9</v>
      </c>
      <c r="K124" s="1"/>
      <c r="L124" s="1"/>
      <c r="M124" s="1"/>
      <c r="N124" s="1"/>
      <c r="O124" s="89"/>
    </row>
    <row r="125" spans="2:15" ht="26.25" customHeight="1" x14ac:dyDescent="0.25">
      <c r="B125" s="115"/>
      <c r="C125" s="84" t="s">
        <v>45</v>
      </c>
      <c r="D125" s="87">
        <v>2022</v>
      </c>
      <c r="E125" s="87"/>
      <c r="F125" s="87" t="s">
        <v>60</v>
      </c>
      <c r="G125" s="96">
        <f>I125</f>
        <v>298</v>
      </c>
      <c r="H125" s="132" t="s">
        <v>49</v>
      </c>
      <c r="I125" s="96">
        <f t="shared" ref="I125" si="13">K125+L125+M125+N125</f>
        <v>298</v>
      </c>
      <c r="J125" s="4" t="s">
        <v>5</v>
      </c>
      <c r="K125" s="1">
        <f>K126</f>
        <v>298</v>
      </c>
      <c r="L125" s="1"/>
      <c r="M125" s="1"/>
      <c r="N125" s="1"/>
      <c r="O125" s="87" t="s">
        <v>14</v>
      </c>
    </row>
    <row r="126" spans="2:15" ht="15" customHeight="1" x14ac:dyDescent="0.25">
      <c r="B126" s="115"/>
      <c r="C126" s="85"/>
      <c r="D126" s="88"/>
      <c r="E126" s="88"/>
      <c r="F126" s="88"/>
      <c r="G126" s="97"/>
      <c r="H126" s="133"/>
      <c r="I126" s="97"/>
      <c r="J126" s="5" t="s">
        <v>6</v>
      </c>
      <c r="K126" s="1">
        <v>298</v>
      </c>
      <c r="L126" s="1"/>
      <c r="M126" s="1"/>
      <c r="N126" s="1"/>
      <c r="O126" s="88"/>
    </row>
    <row r="127" spans="2:15" ht="15" customHeight="1" x14ac:dyDescent="0.25">
      <c r="B127" s="115"/>
      <c r="C127" s="85"/>
      <c r="D127" s="88"/>
      <c r="E127" s="88"/>
      <c r="F127" s="88"/>
      <c r="G127" s="97"/>
      <c r="H127" s="133"/>
      <c r="I127" s="97"/>
      <c r="J127" s="5" t="s">
        <v>7</v>
      </c>
      <c r="K127" s="1"/>
      <c r="L127" s="1"/>
      <c r="M127" s="1"/>
      <c r="N127" s="1"/>
      <c r="O127" s="88"/>
    </row>
    <row r="128" spans="2:15" ht="22.5" customHeight="1" x14ac:dyDescent="0.25">
      <c r="B128" s="115"/>
      <c r="C128" s="85"/>
      <c r="D128" s="88"/>
      <c r="E128" s="88"/>
      <c r="F128" s="88"/>
      <c r="G128" s="97"/>
      <c r="H128" s="133"/>
      <c r="I128" s="97"/>
      <c r="J128" s="6" t="s">
        <v>8</v>
      </c>
      <c r="K128" s="1"/>
      <c r="L128" s="1"/>
      <c r="M128" s="1"/>
      <c r="N128" s="1"/>
      <c r="O128" s="88"/>
    </row>
    <row r="129" spans="2:15" ht="27.75" customHeight="1" x14ac:dyDescent="0.25">
      <c r="B129" s="115"/>
      <c r="C129" s="86"/>
      <c r="D129" s="89"/>
      <c r="E129" s="89"/>
      <c r="F129" s="89"/>
      <c r="G129" s="98"/>
      <c r="H129" s="134"/>
      <c r="I129" s="98"/>
      <c r="J129" s="7" t="s">
        <v>9</v>
      </c>
      <c r="K129" s="1"/>
      <c r="L129" s="1"/>
      <c r="M129" s="1"/>
      <c r="N129" s="1"/>
      <c r="O129" s="89"/>
    </row>
    <row r="130" spans="2:15" ht="26.25" customHeight="1" x14ac:dyDescent="0.25">
      <c r="B130" s="115"/>
      <c r="C130" s="84" t="s">
        <v>70</v>
      </c>
      <c r="D130" s="87" t="s">
        <v>81</v>
      </c>
      <c r="E130" s="87">
        <v>2022</v>
      </c>
      <c r="F130" s="87" t="s">
        <v>60</v>
      </c>
      <c r="G130" s="96">
        <v>58287.6</v>
      </c>
      <c r="H130" s="132" t="s">
        <v>46</v>
      </c>
      <c r="I130" s="96">
        <f t="shared" ref="I130:I135" si="14">K130+L130+M130+N130</f>
        <v>21038.9</v>
      </c>
      <c r="J130" s="4" t="s">
        <v>5</v>
      </c>
      <c r="K130" s="1">
        <f>K131</f>
        <v>21038.9</v>
      </c>
      <c r="L130" s="1"/>
      <c r="M130" s="1"/>
      <c r="N130" s="1"/>
      <c r="O130" s="87" t="s">
        <v>14</v>
      </c>
    </row>
    <row r="131" spans="2:15" ht="25.5" customHeight="1" x14ac:dyDescent="0.25">
      <c r="B131" s="115"/>
      <c r="C131" s="85"/>
      <c r="D131" s="88"/>
      <c r="E131" s="88"/>
      <c r="F131" s="88"/>
      <c r="G131" s="97"/>
      <c r="H131" s="133"/>
      <c r="I131" s="97"/>
      <c r="J131" s="5" t="s">
        <v>6</v>
      </c>
      <c r="K131" s="1">
        <v>21038.9</v>
      </c>
      <c r="L131" s="1"/>
      <c r="M131" s="1"/>
      <c r="N131" s="1"/>
      <c r="O131" s="88"/>
    </row>
    <row r="132" spans="2:15" ht="17.25" customHeight="1" x14ac:dyDescent="0.25">
      <c r="B132" s="115"/>
      <c r="C132" s="85"/>
      <c r="D132" s="88"/>
      <c r="E132" s="88"/>
      <c r="F132" s="88"/>
      <c r="G132" s="97"/>
      <c r="H132" s="133"/>
      <c r="I132" s="97"/>
      <c r="J132" s="5" t="s">
        <v>7</v>
      </c>
      <c r="K132" s="1"/>
      <c r="L132" s="1"/>
      <c r="M132" s="1"/>
      <c r="N132" s="1"/>
      <c r="O132" s="88"/>
    </row>
    <row r="133" spans="2:15" ht="13.5" customHeight="1" x14ac:dyDescent="0.25">
      <c r="B133" s="115"/>
      <c r="C133" s="85"/>
      <c r="D133" s="88"/>
      <c r="E133" s="88"/>
      <c r="F133" s="88"/>
      <c r="G133" s="97"/>
      <c r="H133" s="133"/>
      <c r="I133" s="97"/>
      <c r="J133" s="6" t="s">
        <v>8</v>
      </c>
      <c r="K133" s="1"/>
      <c r="L133" s="1"/>
      <c r="M133" s="1"/>
      <c r="N133" s="1"/>
      <c r="O133" s="88"/>
    </row>
    <row r="134" spans="2:15" ht="25.5" customHeight="1" x14ac:dyDescent="0.25">
      <c r="B134" s="115"/>
      <c r="C134" s="86"/>
      <c r="D134" s="89"/>
      <c r="E134" s="89"/>
      <c r="F134" s="89"/>
      <c r="G134" s="98"/>
      <c r="H134" s="134"/>
      <c r="I134" s="98"/>
      <c r="J134" s="7" t="s">
        <v>9</v>
      </c>
      <c r="K134" s="1"/>
      <c r="L134" s="1"/>
      <c r="M134" s="1"/>
      <c r="N134" s="1"/>
      <c r="O134" s="89"/>
    </row>
    <row r="135" spans="2:15" ht="34.5" customHeight="1" x14ac:dyDescent="0.25">
      <c r="B135" s="115"/>
      <c r="C135" s="84" t="s">
        <v>93</v>
      </c>
      <c r="D135" s="87" t="s">
        <v>81</v>
      </c>
      <c r="E135" s="87">
        <v>2022</v>
      </c>
      <c r="F135" s="87"/>
      <c r="G135" s="96"/>
      <c r="H135" s="132" t="s">
        <v>50</v>
      </c>
      <c r="I135" s="96">
        <f t="shared" si="14"/>
        <v>3544.5</v>
      </c>
      <c r="J135" s="4" t="s">
        <v>5</v>
      </c>
      <c r="K135" s="1">
        <f>K136</f>
        <v>3544.5</v>
      </c>
      <c r="L135" s="1"/>
      <c r="M135" s="1"/>
      <c r="N135" s="1"/>
      <c r="O135" s="87" t="s">
        <v>14</v>
      </c>
    </row>
    <row r="136" spans="2:15" ht="18" customHeight="1" x14ac:dyDescent="0.25">
      <c r="B136" s="115"/>
      <c r="C136" s="85"/>
      <c r="D136" s="88"/>
      <c r="E136" s="88"/>
      <c r="F136" s="88"/>
      <c r="G136" s="97"/>
      <c r="H136" s="133"/>
      <c r="I136" s="97"/>
      <c r="J136" s="5" t="s">
        <v>6</v>
      </c>
      <c r="K136" s="1">
        <v>3544.5</v>
      </c>
      <c r="L136" s="1"/>
      <c r="M136" s="1"/>
      <c r="N136" s="1"/>
      <c r="O136" s="88"/>
    </row>
    <row r="137" spans="2:15" ht="22.5" customHeight="1" x14ac:dyDescent="0.25">
      <c r="B137" s="115"/>
      <c r="C137" s="85"/>
      <c r="D137" s="88"/>
      <c r="E137" s="88"/>
      <c r="F137" s="88"/>
      <c r="G137" s="97"/>
      <c r="H137" s="133"/>
      <c r="I137" s="97"/>
      <c r="J137" s="5" t="s">
        <v>7</v>
      </c>
      <c r="K137" s="1"/>
      <c r="L137" s="1"/>
      <c r="M137" s="1"/>
      <c r="N137" s="1"/>
      <c r="O137" s="88"/>
    </row>
    <row r="138" spans="2:15" ht="15.75" customHeight="1" x14ac:dyDescent="0.25">
      <c r="B138" s="115"/>
      <c r="C138" s="85"/>
      <c r="D138" s="88"/>
      <c r="E138" s="88"/>
      <c r="F138" s="88"/>
      <c r="G138" s="97"/>
      <c r="H138" s="133"/>
      <c r="I138" s="97"/>
      <c r="J138" s="6" t="s">
        <v>8</v>
      </c>
      <c r="K138" s="1"/>
      <c r="L138" s="1"/>
      <c r="M138" s="1"/>
      <c r="N138" s="1"/>
      <c r="O138" s="88"/>
    </row>
    <row r="139" spans="2:15" ht="28.5" customHeight="1" x14ac:dyDescent="0.25">
      <c r="B139" s="115"/>
      <c r="C139" s="86"/>
      <c r="D139" s="89"/>
      <c r="E139" s="89"/>
      <c r="F139" s="89"/>
      <c r="G139" s="98"/>
      <c r="H139" s="134"/>
      <c r="I139" s="98"/>
      <c r="J139" s="7" t="s">
        <v>9</v>
      </c>
      <c r="K139" s="1"/>
      <c r="L139" s="1"/>
      <c r="M139" s="1"/>
      <c r="N139" s="1"/>
      <c r="O139" s="89"/>
    </row>
    <row r="140" spans="2:15" ht="28.5" customHeight="1" x14ac:dyDescent="0.25">
      <c r="B140" s="115"/>
      <c r="C140" s="84" t="s">
        <v>56</v>
      </c>
      <c r="D140" s="87">
        <v>2022</v>
      </c>
      <c r="E140" s="87">
        <v>2022</v>
      </c>
      <c r="F140" s="87" t="s">
        <v>61</v>
      </c>
      <c r="G140" s="96">
        <v>339049.28</v>
      </c>
      <c r="H140" s="132" t="s">
        <v>50</v>
      </c>
      <c r="I140" s="96">
        <f t="shared" ref="I140:I150" si="15">K140+L140+M140+N140</f>
        <v>378.6</v>
      </c>
      <c r="J140" s="4" t="s">
        <v>5</v>
      </c>
      <c r="K140" s="1">
        <f>K141</f>
        <v>378.6</v>
      </c>
      <c r="L140" s="1"/>
      <c r="M140" s="1"/>
      <c r="N140" s="1"/>
      <c r="O140" s="87" t="s">
        <v>14</v>
      </c>
    </row>
    <row r="141" spans="2:15" ht="28.5" customHeight="1" x14ac:dyDescent="0.25">
      <c r="B141" s="115"/>
      <c r="C141" s="85"/>
      <c r="D141" s="88"/>
      <c r="E141" s="88"/>
      <c r="F141" s="88"/>
      <c r="G141" s="97"/>
      <c r="H141" s="133"/>
      <c r="I141" s="97"/>
      <c r="J141" s="5" t="s">
        <v>6</v>
      </c>
      <c r="K141" s="1">
        <v>378.6</v>
      </c>
      <c r="L141" s="1"/>
      <c r="M141" s="1"/>
      <c r="N141" s="1"/>
      <c r="O141" s="88"/>
    </row>
    <row r="142" spans="2:15" ht="28.5" customHeight="1" x14ac:dyDescent="0.25">
      <c r="B142" s="115"/>
      <c r="C142" s="85"/>
      <c r="D142" s="88"/>
      <c r="E142" s="88"/>
      <c r="F142" s="88"/>
      <c r="G142" s="97"/>
      <c r="H142" s="133"/>
      <c r="I142" s="97"/>
      <c r="J142" s="5" t="s">
        <v>7</v>
      </c>
      <c r="K142" s="1"/>
      <c r="L142" s="1"/>
      <c r="M142" s="1"/>
      <c r="N142" s="1"/>
      <c r="O142" s="88"/>
    </row>
    <row r="143" spans="2:15" ht="28.5" customHeight="1" x14ac:dyDescent="0.25">
      <c r="B143" s="115"/>
      <c r="C143" s="85"/>
      <c r="D143" s="88"/>
      <c r="E143" s="88"/>
      <c r="F143" s="88"/>
      <c r="G143" s="97"/>
      <c r="H143" s="133"/>
      <c r="I143" s="97"/>
      <c r="J143" s="6" t="s">
        <v>8</v>
      </c>
      <c r="K143" s="1"/>
      <c r="L143" s="1"/>
      <c r="M143" s="1"/>
      <c r="N143" s="1"/>
      <c r="O143" s="88"/>
    </row>
    <row r="144" spans="2:15" ht="28.5" customHeight="1" x14ac:dyDescent="0.25">
      <c r="B144" s="115"/>
      <c r="C144" s="86"/>
      <c r="D144" s="89"/>
      <c r="E144" s="89"/>
      <c r="F144" s="89"/>
      <c r="G144" s="98"/>
      <c r="H144" s="134"/>
      <c r="I144" s="98"/>
      <c r="J144" s="7" t="s">
        <v>9</v>
      </c>
      <c r="K144" s="1"/>
      <c r="L144" s="1"/>
      <c r="M144" s="1"/>
      <c r="N144" s="1"/>
      <c r="O144" s="89"/>
    </row>
    <row r="145" spans="2:15" ht="30" customHeight="1" x14ac:dyDescent="0.25">
      <c r="B145" s="115"/>
      <c r="C145" s="84" t="s">
        <v>35</v>
      </c>
      <c r="D145" s="87" t="s">
        <v>101</v>
      </c>
      <c r="E145" s="87">
        <v>2023</v>
      </c>
      <c r="F145" s="87" t="s">
        <v>66</v>
      </c>
      <c r="G145" s="96">
        <f>I145</f>
        <v>97404.6</v>
      </c>
      <c r="H145" s="132" t="s">
        <v>90</v>
      </c>
      <c r="I145" s="96">
        <f t="shared" si="15"/>
        <v>97404.6</v>
      </c>
      <c r="J145" s="4" t="s">
        <v>5</v>
      </c>
      <c r="K145" s="1">
        <f>K146</f>
        <v>2404.6</v>
      </c>
      <c r="L145" s="1">
        <f>L146</f>
        <v>95000</v>
      </c>
      <c r="M145" s="1"/>
      <c r="N145" s="1"/>
      <c r="O145" s="87" t="s">
        <v>14</v>
      </c>
    </row>
    <row r="146" spans="2:15" ht="19.5" customHeight="1" x14ac:dyDescent="0.25">
      <c r="B146" s="115"/>
      <c r="C146" s="85"/>
      <c r="D146" s="88"/>
      <c r="E146" s="88"/>
      <c r="F146" s="88"/>
      <c r="G146" s="97"/>
      <c r="H146" s="133"/>
      <c r="I146" s="97"/>
      <c r="J146" s="5" t="s">
        <v>6</v>
      </c>
      <c r="K146" s="1">
        <v>2404.6</v>
      </c>
      <c r="L146" s="1">
        <v>95000</v>
      </c>
      <c r="M146" s="1"/>
      <c r="N146" s="1"/>
      <c r="O146" s="88"/>
    </row>
    <row r="147" spans="2:15" ht="19.5" customHeight="1" x14ac:dyDescent="0.25">
      <c r="B147" s="115"/>
      <c r="C147" s="85"/>
      <c r="D147" s="88"/>
      <c r="E147" s="88"/>
      <c r="F147" s="88"/>
      <c r="G147" s="97"/>
      <c r="H147" s="133"/>
      <c r="I147" s="97"/>
      <c r="J147" s="5" t="s">
        <v>7</v>
      </c>
      <c r="K147" s="1"/>
      <c r="L147" s="1"/>
      <c r="M147" s="1"/>
      <c r="N147" s="1"/>
      <c r="O147" s="88"/>
    </row>
    <row r="148" spans="2:15" ht="14.25" customHeight="1" x14ac:dyDescent="0.25">
      <c r="B148" s="115"/>
      <c r="C148" s="85"/>
      <c r="D148" s="88"/>
      <c r="E148" s="88"/>
      <c r="F148" s="88"/>
      <c r="G148" s="97"/>
      <c r="H148" s="133"/>
      <c r="I148" s="97"/>
      <c r="J148" s="6" t="s">
        <v>8</v>
      </c>
      <c r="K148" s="1"/>
      <c r="L148" s="1"/>
      <c r="M148" s="1"/>
      <c r="N148" s="1"/>
      <c r="O148" s="88"/>
    </row>
    <row r="149" spans="2:15" ht="28.5" customHeight="1" x14ac:dyDescent="0.25">
      <c r="B149" s="115"/>
      <c r="C149" s="86"/>
      <c r="D149" s="89"/>
      <c r="E149" s="89"/>
      <c r="F149" s="89"/>
      <c r="G149" s="98"/>
      <c r="H149" s="134"/>
      <c r="I149" s="98"/>
      <c r="J149" s="7" t="s">
        <v>9</v>
      </c>
      <c r="K149" s="1"/>
      <c r="L149" s="1"/>
      <c r="M149" s="1"/>
      <c r="N149" s="1"/>
      <c r="O149" s="89"/>
    </row>
    <row r="150" spans="2:15" ht="30" customHeight="1" x14ac:dyDescent="0.25">
      <c r="B150" s="115"/>
      <c r="C150" s="84" t="s">
        <v>11</v>
      </c>
      <c r="D150" s="87" t="s">
        <v>134</v>
      </c>
      <c r="E150" s="87">
        <v>2026</v>
      </c>
      <c r="F150" s="87" t="s">
        <v>59</v>
      </c>
      <c r="G150" s="96">
        <v>2223573.25</v>
      </c>
      <c r="H150" s="157">
        <v>10</v>
      </c>
      <c r="I150" s="96">
        <f t="shared" si="15"/>
        <v>200</v>
      </c>
      <c r="J150" s="4" t="s">
        <v>5</v>
      </c>
      <c r="K150" s="1">
        <f>SUM(K151:K154)</f>
        <v>200</v>
      </c>
      <c r="L150" s="1">
        <f>SUM(L151:L154)</f>
        <v>0</v>
      </c>
      <c r="M150" s="1">
        <f>SUM(M151:M154)</f>
        <v>0</v>
      </c>
      <c r="N150" s="1"/>
      <c r="O150" s="99" t="s">
        <v>14</v>
      </c>
    </row>
    <row r="151" spans="2:15" ht="16.5" customHeight="1" x14ac:dyDescent="0.25">
      <c r="B151" s="115"/>
      <c r="C151" s="85"/>
      <c r="D151" s="88"/>
      <c r="E151" s="88"/>
      <c r="F151" s="88"/>
      <c r="G151" s="97"/>
      <c r="H151" s="158"/>
      <c r="I151" s="97"/>
      <c r="J151" s="5" t="s">
        <v>6</v>
      </c>
      <c r="K151" s="1">
        <v>200</v>
      </c>
      <c r="L151" s="1">
        <v>0</v>
      </c>
      <c r="M151" s="1">
        <v>0</v>
      </c>
      <c r="N151" s="1"/>
      <c r="O151" s="99"/>
    </row>
    <row r="152" spans="2:15" ht="20.25" customHeight="1" x14ac:dyDescent="0.25">
      <c r="B152" s="115"/>
      <c r="C152" s="85"/>
      <c r="D152" s="88"/>
      <c r="E152" s="88"/>
      <c r="F152" s="88"/>
      <c r="G152" s="97"/>
      <c r="H152" s="158"/>
      <c r="I152" s="97"/>
      <c r="J152" s="5" t="s">
        <v>7</v>
      </c>
      <c r="K152" s="14"/>
      <c r="L152" s="14"/>
      <c r="M152" s="14"/>
      <c r="N152" s="1"/>
      <c r="O152" s="99"/>
    </row>
    <row r="153" spans="2:15" ht="18" customHeight="1" x14ac:dyDescent="0.25">
      <c r="B153" s="115"/>
      <c r="C153" s="85"/>
      <c r="D153" s="88"/>
      <c r="E153" s="88"/>
      <c r="F153" s="88"/>
      <c r="G153" s="97"/>
      <c r="H153" s="158"/>
      <c r="I153" s="97"/>
      <c r="J153" s="5" t="s">
        <v>8</v>
      </c>
      <c r="K153" s="1"/>
      <c r="L153" s="1"/>
      <c r="M153" s="1"/>
      <c r="N153" s="1"/>
      <c r="O153" s="99"/>
    </row>
    <row r="154" spans="2:15" ht="30.75" customHeight="1" x14ac:dyDescent="0.25">
      <c r="B154" s="115"/>
      <c r="C154" s="86"/>
      <c r="D154" s="89"/>
      <c r="E154" s="89"/>
      <c r="F154" s="89"/>
      <c r="G154" s="98"/>
      <c r="H154" s="159"/>
      <c r="I154" s="98"/>
      <c r="J154" s="10" t="s">
        <v>9</v>
      </c>
      <c r="K154" s="1"/>
      <c r="L154" s="1"/>
      <c r="M154" s="1"/>
      <c r="N154" s="1"/>
      <c r="O154" s="99"/>
    </row>
    <row r="155" spans="2:15" ht="30" customHeight="1" x14ac:dyDescent="0.25">
      <c r="B155" s="115"/>
      <c r="C155" s="84" t="s">
        <v>80</v>
      </c>
      <c r="D155" s="87">
        <v>2022</v>
      </c>
      <c r="E155" s="87"/>
      <c r="F155" s="87" t="s">
        <v>143</v>
      </c>
      <c r="G155" s="96"/>
      <c r="H155" s="132" t="s">
        <v>76</v>
      </c>
      <c r="I155" s="96">
        <f>K155+L155+M155+N155</f>
        <v>9836.1</v>
      </c>
      <c r="J155" s="4" t="s">
        <v>5</v>
      </c>
      <c r="K155" s="1">
        <f t="shared" ref="K155" si="16">K156</f>
        <v>9836.1</v>
      </c>
      <c r="L155" s="1"/>
      <c r="M155" s="1"/>
      <c r="N155" s="1"/>
      <c r="O155" s="87" t="s">
        <v>14</v>
      </c>
    </row>
    <row r="156" spans="2:15" ht="19.5" customHeight="1" x14ac:dyDescent="0.25">
      <c r="B156" s="115"/>
      <c r="C156" s="85"/>
      <c r="D156" s="88"/>
      <c r="E156" s="88"/>
      <c r="F156" s="88"/>
      <c r="G156" s="97"/>
      <c r="H156" s="133"/>
      <c r="I156" s="97"/>
      <c r="J156" s="5" t="s">
        <v>6</v>
      </c>
      <c r="K156" s="1">
        <v>9836.1</v>
      </c>
      <c r="L156" s="1"/>
      <c r="M156" s="1"/>
      <c r="N156" s="1"/>
      <c r="O156" s="88"/>
    </row>
    <row r="157" spans="2:15" ht="27" customHeight="1" x14ac:dyDescent="0.25">
      <c r="B157" s="115"/>
      <c r="C157" s="85"/>
      <c r="D157" s="88"/>
      <c r="E157" s="88"/>
      <c r="F157" s="88"/>
      <c r="G157" s="97"/>
      <c r="H157" s="133"/>
      <c r="I157" s="97"/>
      <c r="J157" s="5" t="s">
        <v>7</v>
      </c>
      <c r="K157" s="1"/>
      <c r="L157" s="1"/>
      <c r="M157" s="1"/>
      <c r="N157" s="1"/>
      <c r="O157" s="88"/>
    </row>
    <row r="158" spans="2:15" ht="21.75" customHeight="1" x14ac:dyDescent="0.25">
      <c r="B158" s="115"/>
      <c r="C158" s="85"/>
      <c r="D158" s="88"/>
      <c r="E158" s="88"/>
      <c r="F158" s="88"/>
      <c r="G158" s="97"/>
      <c r="H158" s="133"/>
      <c r="I158" s="97"/>
      <c r="J158" s="6" t="s">
        <v>8</v>
      </c>
      <c r="K158" s="1"/>
      <c r="L158" s="1"/>
      <c r="M158" s="1"/>
      <c r="N158" s="1"/>
      <c r="O158" s="88"/>
    </row>
    <row r="159" spans="2:15" ht="39.75" customHeight="1" x14ac:dyDescent="0.25">
      <c r="B159" s="115"/>
      <c r="C159" s="86"/>
      <c r="D159" s="89"/>
      <c r="E159" s="89"/>
      <c r="F159" s="89"/>
      <c r="G159" s="98"/>
      <c r="H159" s="134"/>
      <c r="I159" s="98"/>
      <c r="J159" s="7" t="s">
        <v>9</v>
      </c>
      <c r="K159" s="1"/>
      <c r="L159" s="1"/>
      <c r="M159" s="1"/>
      <c r="N159" s="1"/>
      <c r="O159" s="89"/>
    </row>
    <row r="160" spans="2:15" ht="30" customHeight="1" x14ac:dyDescent="0.25">
      <c r="B160" s="115"/>
      <c r="C160" s="84" t="s">
        <v>135</v>
      </c>
      <c r="D160" s="132" t="s">
        <v>128</v>
      </c>
      <c r="E160" s="132"/>
      <c r="F160" s="132" t="s">
        <v>137</v>
      </c>
      <c r="G160" s="80">
        <f>I160</f>
        <v>250000</v>
      </c>
      <c r="H160" s="132" t="s">
        <v>136</v>
      </c>
      <c r="I160" s="80">
        <f>K160+L160+M160+N160</f>
        <v>250000</v>
      </c>
      <c r="J160" s="51" t="s">
        <v>5</v>
      </c>
      <c r="K160" s="40">
        <f t="shared" ref="K160:M160" si="17">K161</f>
        <v>50000</v>
      </c>
      <c r="L160" s="40">
        <f t="shared" si="17"/>
        <v>100000</v>
      </c>
      <c r="M160" s="40">
        <f t="shared" si="17"/>
        <v>100000</v>
      </c>
      <c r="N160" s="40"/>
      <c r="O160" s="87" t="s">
        <v>14</v>
      </c>
    </row>
    <row r="161" spans="2:17" ht="16.5" customHeight="1" x14ac:dyDescent="0.25">
      <c r="B161" s="115"/>
      <c r="C161" s="85"/>
      <c r="D161" s="133"/>
      <c r="E161" s="133"/>
      <c r="F161" s="133"/>
      <c r="G161" s="81"/>
      <c r="H161" s="133"/>
      <c r="I161" s="81"/>
      <c r="J161" s="52" t="s">
        <v>6</v>
      </c>
      <c r="K161" s="40">
        <v>50000</v>
      </c>
      <c r="L161" s="40">
        <v>100000</v>
      </c>
      <c r="M161" s="40">
        <v>100000</v>
      </c>
      <c r="N161" s="40"/>
      <c r="O161" s="88"/>
    </row>
    <row r="162" spans="2:17" ht="18.75" customHeight="1" x14ac:dyDescent="0.25">
      <c r="B162" s="115"/>
      <c r="C162" s="85"/>
      <c r="D162" s="133"/>
      <c r="E162" s="133"/>
      <c r="F162" s="133"/>
      <c r="G162" s="81"/>
      <c r="H162" s="133"/>
      <c r="I162" s="81"/>
      <c r="J162" s="52" t="s">
        <v>7</v>
      </c>
      <c r="K162" s="40"/>
      <c r="L162" s="40"/>
      <c r="M162" s="40"/>
      <c r="N162" s="40"/>
      <c r="O162" s="88"/>
    </row>
    <row r="163" spans="2:17" ht="16.5" customHeight="1" x14ac:dyDescent="0.25">
      <c r="B163" s="115"/>
      <c r="C163" s="85"/>
      <c r="D163" s="133"/>
      <c r="E163" s="133"/>
      <c r="F163" s="133"/>
      <c r="G163" s="81"/>
      <c r="H163" s="133"/>
      <c r="I163" s="81"/>
      <c r="J163" s="53" t="s">
        <v>8</v>
      </c>
      <c r="K163" s="40"/>
      <c r="L163" s="40"/>
      <c r="M163" s="40"/>
      <c r="N163" s="40"/>
      <c r="O163" s="88"/>
    </row>
    <row r="164" spans="2:17" ht="33.75" customHeight="1" x14ac:dyDescent="0.25">
      <c r="B164" s="115"/>
      <c r="C164" s="86"/>
      <c r="D164" s="134"/>
      <c r="E164" s="134"/>
      <c r="F164" s="134"/>
      <c r="G164" s="82"/>
      <c r="H164" s="134"/>
      <c r="I164" s="82"/>
      <c r="J164" s="39" t="s">
        <v>9</v>
      </c>
      <c r="K164" s="40"/>
      <c r="L164" s="40"/>
      <c r="M164" s="40"/>
      <c r="N164" s="40"/>
      <c r="O164" s="89"/>
    </row>
    <row r="165" spans="2:17" ht="30" customHeight="1" x14ac:dyDescent="0.25">
      <c r="B165" s="115"/>
      <c r="C165" s="84" t="s">
        <v>36</v>
      </c>
      <c r="D165" s="87">
        <v>2022</v>
      </c>
      <c r="E165" s="87"/>
      <c r="F165" s="87" t="s">
        <v>67</v>
      </c>
      <c r="G165" s="96"/>
      <c r="H165" s="132" t="s">
        <v>47</v>
      </c>
      <c r="I165" s="96">
        <f t="shared" ref="I165" si="18">K165+L165+M165+N165</f>
        <v>2500</v>
      </c>
      <c r="J165" s="4" t="s">
        <v>5</v>
      </c>
      <c r="K165" s="1">
        <f>K166</f>
        <v>2500</v>
      </c>
      <c r="L165" s="1"/>
      <c r="M165" s="1"/>
      <c r="N165" s="1"/>
      <c r="O165" s="87" t="s">
        <v>14</v>
      </c>
    </row>
    <row r="166" spans="2:17" ht="16.5" customHeight="1" x14ac:dyDescent="0.25">
      <c r="B166" s="115"/>
      <c r="C166" s="85"/>
      <c r="D166" s="88"/>
      <c r="E166" s="88"/>
      <c r="F166" s="88"/>
      <c r="G166" s="97"/>
      <c r="H166" s="133"/>
      <c r="I166" s="97"/>
      <c r="J166" s="5" t="s">
        <v>6</v>
      </c>
      <c r="K166" s="1">
        <v>2500</v>
      </c>
      <c r="L166" s="1"/>
      <c r="M166" s="1"/>
      <c r="N166" s="1"/>
      <c r="O166" s="88"/>
    </row>
    <row r="167" spans="2:17" ht="18.75" customHeight="1" x14ac:dyDescent="0.25">
      <c r="B167" s="115"/>
      <c r="C167" s="85"/>
      <c r="D167" s="88"/>
      <c r="E167" s="88"/>
      <c r="F167" s="88"/>
      <c r="G167" s="97"/>
      <c r="H167" s="133"/>
      <c r="I167" s="97"/>
      <c r="J167" s="5" t="s">
        <v>7</v>
      </c>
      <c r="K167" s="1"/>
      <c r="L167" s="1"/>
      <c r="M167" s="1"/>
      <c r="N167" s="1"/>
      <c r="O167" s="88"/>
    </row>
    <row r="168" spans="2:17" ht="16.5" customHeight="1" x14ac:dyDescent="0.25">
      <c r="B168" s="115"/>
      <c r="C168" s="85"/>
      <c r="D168" s="88"/>
      <c r="E168" s="88"/>
      <c r="F168" s="88"/>
      <c r="G168" s="97"/>
      <c r="H168" s="133"/>
      <c r="I168" s="97"/>
      <c r="J168" s="6" t="s">
        <v>8</v>
      </c>
      <c r="K168" s="1"/>
      <c r="L168" s="1"/>
      <c r="M168" s="1"/>
      <c r="N168" s="1"/>
      <c r="O168" s="88"/>
      <c r="Q168" s="30" t="e">
        <f>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69" spans="2:17" ht="28.5" customHeight="1" x14ac:dyDescent="0.25">
      <c r="B169" s="115"/>
      <c r="C169" s="86"/>
      <c r="D169" s="89"/>
      <c r="E169" s="89"/>
      <c r="F169" s="89"/>
      <c r="G169" s="98"/>
      <c r="H169" s="134"/>
      <c r="I169" s="98"/>
      <c r="J169" s="7" t="s">
        <v>9</v>
      </c>
      <c r="K169" s="1"/>
      <c r="L169" s="1"/>
      <c r="M169" s="1"/>
      <c r="N169" s="1"/>
      <c r="O169" s="89"/>
      <c r="Q169" s="30" t="e">
        <f>#REF!+K9+K14+#REF!+K24+K29+#REF!+K135+K145+K54+#REF!+K170+K185+K210+K220+K225+K230+K235</f>
        <v>#REF!</v>
      </c>
    </row>
    <row r="170" spans="2:17" ht="30" customHeight="1" x14ac:dyDescent="0.25">
      <c r="B170" s="115"/>
      <c r="C170" s="84" t="s">
        <v>121</v>
      </c>
      <c r="D170" s="87" t="s">
        <v>30</v>
      </c>
      <c r="E170" s="87" t="s">
        <v>177</v>
      </c>
      <c r="F170" s="87" t="s">
        <v>125</v>
      </c>
      <c r="G170" s="96">
        <v>102313.2</v>
      </c>
      <c r="H170" s="145" t="s">
        <v>169</v>
      </c>
      <c r="I170" s="96">
        <f t="shared" ref="I170" si="19">K170+L170+M170+N170</f>
        <v>252163.4</v>
      </c>
      <c r="J170" s="4" t="s">
        <v>5</v>
      </c>
      <c r="K170" s="1">
        <f t="shared" ref="K170:M170" si="20">K171</f>
        <v>70700.899999999994</v>
      </c>
      <c r="L170" s="1">
        <f t="shared" si="20"/>
        <v>81462.5</v>
      </c>
      <c r="M170" s="1">
        <f t="shared" si="20"/>
        <v>100000</v>
      </c>
      <c r="N170" s="1"/>
      <c r="O170" s="87" t="s">
        <v>14</v>
      </c>
    </row>
    <row r="171" spans="2:17" ht="16.5" customHeight="1" x14ac:dyDescent="0.25">
      <c r="B171" s="115"/>
      <c r="C171" s="85"/>
      <c r="D171" s="88"/>
      <c r="E171" s="88"/>
      <c r="F171" s="88"/>
      <c r="G171" s="97"/>
      <c r="H171" s="146"/>
      <c r="I171" s="97"/>
      <c r="J171" s="5" t="s">
        <v>6</v>
      </c>
      <c r="K171" s="1">
        <v>70700.899999999994</v>
      </c>
      <c r="L171" s="1">
        <v>81462.5</v>
      </c>
      <c r="M171" s="1">
        <v>100000</v>
      </c>
      <c r="N171" s="1"/>
      <c r="O171" s="88"/>
    </row>
    <row r="172" spans="2:17" ht="18.75" customHeight="1" x14ac:dyDescent="0.25">
      <c r="B172" s="115"/>
      <c r="C172" s="85"/>
      <c r="D172" s="88"/>
      <c r="E172" s="88"/>
      <c r="F172" s="88"/>
      <c r="G172" s="97"/>
      <c r="H172" s="146"/>
      <c r="I172" s="97"/>
      <c r="J172" s="5" t="s">
        <v>7</v>
      </c>
      <c r="K172" s="1"/>
      <c r="L172" s="1"/>
      <c r="M172" s="1"/>
      <c r="N172" s="1"/>
      <c r="O172" s="88"/>
    </row>
    <row r="173" spans="2:17" ht="16.5" customHeight="1" x14ac:dyDescent="0.25">
      <c r="B173" s="115"/>
      <c r="C173" s="85"/>
      <c r="D173" s="88"/>
      <c r="E173" s="88"/>
      <c r="F173" s="88"/>
      <c r="G173" s="97"/>
      <c r="H173" s="146"/>
      <c r="I173" s="97"/>
      <c r="J173" s="6" t="s">
        <v>8</v>
      </c>
      <c r="K173" s="1"/>
      <c r="L173" s="1"/>
      <c r="M173" s="1"/>
      <c r="N173" s="1"/>
      <c r="O173" s="88"/>
    </row>
    <row r="174" spans="2:17" ht="28.5" customHeight="1" x14ac:dyDescent="0.25">
      <c r="B174" s="115"/>
      <c r="C174" s="86"/>
      <c r="D174" s="89"/>
      <c r="E174" s="89"/>
      <c r="F174" s="89"/>
      <c r="G174" s="98"/>
      <c r="H174" s="147"/>
      <c r="I174" s="98"/>
      <c r="J174" s="7" t="s">
        <v>9</v>
      </c>
      <c r="K174" s="1"/>
      <c r="L174" s="1"/>
      <c r="M174" s="1"/>
      <c r="N174" s="1"/>
      <c r="O174" s="89"/>
    </row>
    <row r="175" spans="2:17" ht="30" customHeight="1" x14ac:dyDescent="0.25">
      <c r="B175" s="115"/>
      <c r="C175" s="84" t="s">
        <v>37</v>
      </c>
      <c r="D175" s="87">
        <v>2022</v>
      </c>
      <c r="E175" s="87"/>
      <c r="F175" s="87" t="s">
        <v>62</v>
      </c>
      <c r="G175" s="96">
        <f>I175</f>
        <v>300</v>
      </c>
      <c r="H175" s="132" t="s">
        <v>48</v>
      </c>
      <c r="I175" s="96">
        <f t="shared" ref="I175" si="21">K175+L175+M175+N175</f>
        <v>300</v>
      </c>
      <c r="J175" s="4" t="s">
        <v>5</v>
      </c>
      <c r="K175" s="1">
        <f>K176</f>
        <v>300</v>
      </c>
      <c r="L175" s="1"/>
      <c r="M175" s="1"/>
      <c r="N175" s="1"/>
      <c r="O175" s="87" t="s">
        <v>14</v>
      </c>
    </row>
    <row r="176" spans="2:17" ht="16.5" customHeight="1" x14ac:dyDescent="0.25">
      <c r="B176" s="115"/>
      <c r="C176" s="85"/>
      <c r="D176" s="88"/>
      <c r="E176" s="88"/>
      <c r="F176" s="88"/>
      <c r="G176" s="97"/>
      <c r="H176" s="133"/>
      <c r="I176" s="97"/>
      <c r="J176" s="5" t="s">
        <v>6</v>
      </c>
      <c r="K176" s="1">
        <v>300</v>
      </c>
      <c r="L176" s="1"/>
      <c r="M176" s="1"/>
      <c r="N176" s="1"/>
      <c r="O176" s="88"/>
    </row>
    <row r="177" spans="2:15" ht="18.75" customHeight="1" x14ac:dyDescent="0.25">
      <c r="B177" s="115"/>
      <c r="C177" s="85"/>
      <c r="D177" s="88"/>
      <c r="E177" s="88"/>
      <c r="F177" s="88"/>
      <c r="G177" s="97"/>
      <c r="H177" s="133"/>
      <c r="I177" s="97"/>
      <c r="J177" s="5" t="s">
        <v>7</v>
      </c>
      <c r="K177" s="1"/>
      <c r="L177" s="1"/>
      <c r="M177" s="1"/>
      <c r="N177" s="1"/>
      <c r="O177" s="88"/>
    </row>
    <row r="178" spans="2:15" ht="16.5" customHeight="1" x14ac:dyDescent="0.25">
      <c r="B178" s="115"/>
      <c r="C178" s="85"/>
      <c r="D178" s="88"/>
      <c r="E178" s="88"/>
      <c r="F178" s="88"/>
      <c r="G178" s="97"/>
      <c r="H178" s="133"/>
      <c r="I178" s="97"/>
      <c r="J178" s="6" t="s">
        <v>8</v>
      </c>
      <c r="K178" s="1"/>
      <c r="L178" s="1"/>
      <c r="M178" s="1"/>
      <c r="N178" s="1"/>
      <c r="O178" s="88"/>
    </row>
    <row r="179" spans="2:15" ht="50.25" customHeight="1" x14ac:dyDescent="0.25">
      <c r="B179" s="115"/>
      <c r="C179" s="86"/>
      <c r="D179" s="89"/>
      <c r="E179" s="89"/>
      <c r="F179" s="89"/>
      <c r="G179" s="98"/>
      <c r="H179" s="134"/>
      <c r="I179" s="98"/>
      <c r="J179" s="7" t="s">
        <v>9</v>
      </c>
      <c r="K179" s="1"/>
      <c r="L179" s="1"/>
      <c r="M179" s="1"/>
      <c r="N179" s="1"/>
      <c r="O179" s="89"/>
    </row>
    <row r="180" spans="2:15" ht="30" customHeight="1" x14ac:dyDescent="0.25">
      <c r="B180" s="115"/>
      <c r="C180" s="84" t="s">
        <v>123</v>
      </c>
      <c r="D180" s="87">
        <v>2022</v>
      </c>
      <c r="E180" s="87"/>
      <c r="F180" s="87" t="s">
        <v>62</v>
      </c>
      <c r="G180" s="96">
        <f>I180</f>
        <v>89.1</v>
      </c>
      <c r="H180" s="132" t="s">
        <v>76</v>
      </c>
      <c r="I180" s="96">
        <f t="shared" ref="I180" si="22">K180+L180+M180+N180</f>
        <v>89.1</v>
      </c>
      <c r="J180" s="4" t="s">
        <v>5</v>
      </c>
      <c r="K180" s="1">
        <f>K181</f>
        <v>89.1</v>
      </c>
      <c r="L180" s="1"/>
      <c r="M180" s="1"/>
      <c r="N180" s="1"/>
      <c r="O180" s="87" t="s">
        <v>14</v>
      </c>
    </row>
    <row r="181" spans="2:15" ht="16.5" customHeight="1" x14ac:dyDescent="0.25">
      <c r="B181" s="115"/>
      <c r="C181" s="85"/>
      <c r="D181" s="88"/>
      <c r="E181" s="88"/>
      <c r="F181" s="88"/>
      <c r="G181" s="97"/>
      <c r="H181" s="133"/>
      <c r="I181" s="97"/>
      <c r="J181" s="5" t="s">
        <v>6</v>
      </c>
      <c r="K181" s="1">
        <v>89.1</v>
      </c>
      <c r="L181" s="1"/>
      <c r="M181" s="1"/>
      <c r="N181" s="1"/>
      <c r="O181" s="88"/>
    </row>
    <row r="182" spans="2:15" ht="18.75" customHeight="1" x14ac:dyDescent="0.25">
      <c r="B182" s="115"/>
      <c r="C182" s="85"/>
      <c r="D182" s="88"/>
      <c r="E182" s="88"/>
      <c r="F182" s="88"/>
      <c r="G182" s="97"/>
      <c r="H182" s="133"/>
      <c r="I182" s="97"/>
      <c r="J182" s="5" t="s">
        <v>7</v>
      </c>
      <c r="K182" s="1"/>
      <c r="L182" s="1"/>
      <c r="M182" s="1"/>
      <c r="N182" s="1"/>
      <c r="O182" s="88"/>
    </row>
    <row r="183" spans="2:15" ht="16.5" customHeight="1" x14ac:dyDescent="0.25">
      <c r="B183" s="115"/>
      <c r="C183" s="85"/>
      <c r="D183" s="88"/>
      <c r="E183" s="88"/>
      <c r="F183" s="88"/>
      <c r="G183" s="97"/>
      <c r="H183" s="133"/>
      <c r="I183" s="97"/>
      <c r="J183" s="6" t="s">
        <v>8</v>
      </c>
      <c r="K183" s="1"/>
      <c r="L183" s="1"/>
      <c r="M183" s="1"/>
      <c r="N183" s="1"/>
      <c r="O183" s="88"/>
    </row>
    <row r="184" spans="2:15" ht="28.5" customHeight="1" x14ac:dyDescent="0.25">
      <c r="B184" s="115"/>
      <c r="C184" s="86"/>
      <c r="D184" s="89"/>
      <c r="E184" s="89"/>
      <c r="F184" s="89"/>
      <c r="G184" s="98"/>
      <c r="H184" s="134"/>
      <c r="I184" s="98"/>
      <c r="J184" s="7" t="s">
        <v>9</v>
      </c>
      <c r="K184" s="1"/>
      <c r="L184" s="1"/>
      <c r="M184" s="1"/>
      <c r="N184" s="1"/>
      <c r="O184" s="89"/>
    </row>
    <row r="185" spans="2:15" ht="30" customHeight="1" x14ac:dyDescent="0.25">
      <c r="B185" s="115"/>
      <c r="C185" s="84" t="s">
        <v>144</v>
      </c>
      <c r="D185" s="87">
        <v>2023</v>
      </c>
      <c r="E185" s="87"/>
      <c r="F185" s="87"/>
      <c r="G185" s="96"/>
      <c r="H185" s="142" t="s">
        <v>129</v>
      </c>
      <c r="I185" s="96">
        <f t="shared" ref="I185" si="23">K185+L185+M185+N185</f>
        <v>5500</v>
      </c>
      <c r="J185" s="4" t="s">
        <v>5</v>
      </c>
      <c r="K185" s="1"/>
      <c r="L185" s="1">
        <f>L186</f>
        <v>5500</v>
      </c>
      <c r="M185" s="1"/>
      <c r="N185" s="1"/>
      <c r="O185" s="87"/>
    </row>
    <row r="186" spans="2:15" ht="16.5" customHeight="1" x14ac:dyDescent="0.25">
      <c r="B186" s="115"/>
      <c r="C186" s="85"/>
      <c r="D186" s="88"/>
      <c r="E186" s="88"/>
      <c r="F186" s="88"/>
      <c r="G186" s="97"/>
      <c r="H186" s="143"/>
      <c r="I186" s="97"/>
      <c r="J186" s="5" t="s">
        <v>6</v>
      </c>
      <c r="K186" s="1"/>
      <c r="L186" s="1">
        <v>5500</v>
      </c>
      <c r="M186" s="1"/>
      <c r="N186" s="1"/>
      <c r="O186" s="88"/>
    </row>
    <row r="187" spans="2:15" ht="18.75" customHeight="1" x14ac:dyDescent="0.25">
      <c r="B187" s="115"/>
      <c r="C187" s="85"/>
      <c r="D187" s="88"/>
      <c r="E187" s="88"/>
      <c r="F187" s="88"/>
      <c r="G187" s="97"/>
      <c r="H187" s="143"/>
      <c r="I187" s="97"/>
      <c r="J187" s="5" t="s">
        <v>7</v>
      </c>
      <c r="K187" s="1"/>
      <c r="L187" s="1"/>
      <c r="M187" s="1"/>
      <c r="N187" s="1"/>
      <c r="O187" s="88"/>
    </row>
    <row r="188" spans="2:15" ht="16.5" customHeight="1" x14ac:dyDescent="0.25">
      <c r="B188" s="115"/>
      <c r="C188" s="85"/>
      <c r="D188" s="88"/>
      <c r="E188" s="88"/>
      <c r="F188" s="88"/>
      <c r="G188" s="97"/>
      <c r="H188" s="143"/>
      <c r="I188" s="97"/>
      <c r="J188" s="6" t="s">
        <v>8</v>
      </c>
      <c r="K188" s="1"/>
      <c r="L188" s="1"/>
      <c r="M188" s="1"/>
      <c r="N188" s="1"/>
      <c r="O188" s="88"/>
    </row>
    <row r="189" spans="2:15" ht="43.5" customHeight="1" x14ac:dyDescent="0.25">
      <c r="B189" s="115"/>
      <c r="C189" s="86"/>
      <c r="D189" s="89"/>
      <c r="E189" s="89"/>
      <c r="F189" s="89"/>
      <c r="G189" s="98"/>
      <c r="H189" s="144"/>
      <c r="I189" s="98"/>
      <c r="J189" s="7" t="s">
        <v>9</v>
      </c>
      <c r="K189" s="1"/>
      <c r="L189" s="1"/>
      <c r="M189" s="1"/>
      <c r="N189" s="1"/>
      <c r="O189" s="89"/>
    </row>
    <row r="190" spans="2:15" ht="30" customHeight="1" x14ac:dyDescent="0.25">
      <c r="B190" s="115"/>
      <c r="C190" s="84" t="s">
        <v>51</v>
      </c>
      <c r="D190" s="87" t="s">
        <v>81</v>
      </c>
      <c r="E190" s="87">
        <v>2022</v>
      </c>
      <c r="F190" s="87" t="s">
        <v>62</v>
      </c>
      <c r="G190" s="96">
        <v>65000</v>
      </c>
      <c r="H190" s="132">
        <v>0.62</v>
      </c>
      <c r="I190" s="96">
        <f t="shared" ref="I190:I205" si="24">K190+L190+M190+N190</f>
        <v>206.3</v>
      </c>
      <c r="J190" s="4" t="s">
        <v>5</v>
      </c>
      <c r="K190" s="1">
        <f t="shared" ref="K190" si="25">K191</f>
        <v>206.3</v>
      </c>
      <c r="L190" s="1"/>
      <c r="M190" s="1"/>
      <c r="N190" s="1"/>
      <c r="O190" s="87" t="s">
        <v>14</v>
      </c>
    </row>
    <row r="191" spans="2:15" ht="16.5" customHeight="1" x14ac:dyDescent="0.25">
      <c r="B191" s="115"/>
      <c r="C191" s="85"/>
      <c r="D191" s="88"/>
      <c r="E191" s="88"/>
      <c r="F191" s="88"/>
      <c r="G191" s="97"/>
      <c r="H191" s="133"/>
      <c r="I191" s="97"/>
      <c r="J191" s="5" t="s">
        <v>6</v>
      </c>
      <c r="K191" s="1">
        <v>206.3</v>
      </c>
      <c r="L191" s="1"/>
      <c r="M191" s="1"/>
      <c r="N191" s="1"/>
      <c r="O191" s="88"/>
    </row>
    <row r="192" spans="2:15" ht="18.75" customHeight="1" x14ac:dyDescent="0.25">
      <c r="B192" s="115"/>
      <c r="C192" s="85"/>
      <c r="D192" s="88"/>
      <c r="E192" s="88"/>
      <c r="F192" s="88"/>
      <c r="G192" s="97"/>
      <c r="H192" s="133"/>
      <c r="I192" s="97"/>
      <c r="J192" s="5" t="s">
        <v>7</v>
      </c>
      <c r="K192" s="1"/>
      <c r="L192" s="1"/>
      <c r="M192" s="1"/>
      <c r="N192" s="1"/>
      <c r="O192" s="88"/>
    </row>
    <row r="193" spans="2:15" ht="16.5" customHeight="1" x14ac:dyDescent="0.25">
      <c r="B193" s="115"/>
      <c r="C193" s="85"/>
      <c r="D193" s="88"/>
      <c r="E193" s="88"/>
      <c r="F193" s="88"/>
      <c r="G193" s="97"/>
      <c r="H193" s="133"/>
      <c r="I193" s="97"/>
      <c r="J193" s="6" t="s">
        <v>8</v>
      </c>
      <c r="K193" s="1"/>
      <c r="L193" s="1"/>
      <c r="M193" s="1"/>
      <c r="N193" s="1"/>
      <c r="O193" s="88"/>
    </row>
    <row r="194" spans="2:15" ht="48.75" customHeight="1" x14ac:dyDescent="0.25">
      <c r="B194" s="115"/>
      <c r="C194" s="86"/>
      <c r="D194" s="89"/>
      <c r="E194" s="89"/>
      <c r="F194" s="89"/>
      <c r="G194" s="98"/>
      <c r="H194" s="134"/>
      <c r="I194" s="98"/>
      <c r="J194" s="7" t="s">
        <v>9</v>
      </c>
      <c r="K194" s="1"/>
      <c r="L194" s="1"/>
      <c r="M194" s="1"/>
      <c r="N194" s="1"/>
      <c r="O194" s="89"/>
    </row>
    <row r="195" spans="2:15" ht="30" customHeight="1" x14ac:dyDescent="0.25">
      <c r="B195" s="115"/>
      <c r="C195" s="84" t="s">
        <v>170</v>
      </c>
      <c r="D195" s="87">
        <v>2022</v>
      </c>
      <c r="E195" s="87"/>
      <c r="F195" s="87" t="s">
        <v>103</v>
      </c>
      <c r="G195" s="96">
        <f>I195</f>
        <v>200</v>
      </c>
      <c r="H195" s="132" t="s">
        <v>69</v>
      </c>
      <c r="I195" s="96">
        <f t="shared" si="24"/>
        <v>200</v>
      </c>
      <c r="J195" s="4" t="s">
        <v>5</v>
      </c>
      <c r="K195" s="1">
        <f>K196</f>
        <v>200</v>
      </c>
      <c r="L195" s="1"/>
      <c r="M195" s="1"/>
      <c r="N195" s="1"/>
      <c r="O195" s="87" t="s">
        <v>14</v>
      </c>
    </row>
    <row r="196" spans="2:15" ht="16.5" customHeight="1" x14ac:dyDescent="0.25">
      <c r="B196" s="115"/>
      <c r="C196" s="85"/>
      <c r="D196" s="88"/>
      <c r="E196" s="88"/>
      <c r="F196" s="88"/>
      <c r="G196" s="97"/>
      <c r="H196" s="133"/>
      <c r="I196" s="97"/>
      <c r="J196" s="5" t="s">
        <v>6</v>
      </c>
      <c r="K196" s="1">
        <v>200</v>
      </c>
      <c r="L196" s="1"/>
      <c r="M196" s="1"/>
      <c r="N196" s="1"/>
      <c r="O196" s="88"/>
    </row>
    <row r="197" spans="2:15" ht="18.75" customHeight="1" x14ac:dyDescent="0.25">
      <c r="B197" s="115"/>
      <c r="C197" s="85"/>
      <c r="D197" s="88"/>
      <c r="E197" s="88"/>
      <c r="F197" s="88"/>
      <c r="G197" s="97"/>
      <c r="H197" s="133"/>
      <c r="I197" s="97"/>
      <c r="J197" s="5" t="s">
        <v>7</v>
      </c>
      <c r="K197" s="1"/>
      <c r="L197" s="1"/>
      <c r="M197" s="1"/>
      <c r="N197" s="1"/>
      <c r="O197" s="88"/>
    </row>
    <row r="198" spans="2:15" ht="16.5" customHeight="1" x14ac:dyDescent="0.25">
      <c r="B198" s="115"/>
      <c r="C198" s="85"/>
      <c r="D198" s="88"/>
      <c r="E198" s="88"/>
      <c r="F198" s="88"/>
      <c r="G198" s="97"/>
      <c r="H198" s="133"/>
      <c r="I198" s="97"/>
      <c r="J198" s="6" t="s">
        <v>8</v>
      </c>
      <c r="K198" s="1"/>
      <c r="L198" s="1"/>
      <c r="M198" s="1"/>
      <c r="N198" s="1"/>
      <c r="O198" s="88"/>
    </row>
    <row r="199" spans="2:15" ht="28.5" customHeight="1" x14ac:dyDescent="0.25">
      <c r="B199" s="115"/>
      <c r="C199" s="86"/>
      <c r="D199" s="89"/>
      <c r="E199" s="89"/>
      <c r="F199" s="89"/>
      <c r="G199" s="98"/>
      <c r="H199" s="134"/>
      <c r="I199" s="98"/>
      <c r="J199" s="7" t="s">
        <v>9</v>
      </c>
      <c r="K199" s="1"/>
      <c r="L199" s="1"/>
      <c r="M199" s="1"/>
      <c r="N199" s="1"/>
      <c r="O199" s="89"/>
    </row>
    <row r="200" spans="2:15" ht="30" customHeight="1" x14ac:dyDescent="0.25">
      <c r="B200" s="115"/>
      <c r="C200" s="84" t="s">
        <v>38</v>
      </c>
      <c r="D200" s="87">
        <v>2022</v>
      </c>
      <c r="E200" s="87"/>
      <c r="F200" s="87" t="s">
        <v>62</v>
      </c>
      <c r="G200" s="96">
        <f>I200</f>
        <v>550</v>
      </c>
      <c r="H200" s="132" t="s">
        <v>48</v>
      </c>
      <c r="I200" s="96">
        <f t="shared" si="24"/>
        <v>550</v>
      </c>
      <c r="J200" s="4" t="s">
        <v>5</v>
      </c>
      <c r="K200" s="1">
        <f>K201</f>
        <v>550</v>
      </c>
      <c r="L200" s="1"/>
      <c r="M200" s="1"/>
      <c r="N200" s="1"/>
      <c r="O200" s="87" t="s">
        <v>14</v>
      </c>
    </row>
    <row r="201" spans="2:15" ht="16.5" customHeight="1" x14ac:dyDescent="0.25">
      <c r="B201" s="115"/>
      <c r="C201" s="85"/>
      <c r="D201" s="88"/>
      <c r="E201" s="88"/>
      <c r="F201" s="88"/>
      <c r="G201" s="97"/>
      <c r="H201" s="133"/>
      <c r="I201" s="97"/>
      <c r="J201" s="5" t="s">
        <v>6</v>
      </c>
      <c r="K201" s="1">
        <v>550</v>
      </c>
      <c r="L201" s="1"/>
      <c r="M201" s="1"/>
      <c r="N201" s="1"/>
      <c r="O201" s="88"/>
    </row>
    <row r="202" spans="2:15" ht="18.75" customHeight="1" x14ac:dyDescent="0.25">
      <c r="B202" s="115"/>
      <c r="C202" s="85"/>
      <c r="D202" s="88"/>
      <c r="E202" s="88"/>
      <c r="F202" s="88"/>
      <c r="G202" s="97"/>
      <c r="H202" s="133"/>
      <c r="I202" s="97"/>
      <c r="J202" s="5" t="s">
        <v>7</v>
      </c>
      <c r="K202" s="1"/>
      <c r="L202" s="1"/>
      <c r="M202" s="1"/>
      <c r="N202" s="1"/>
      <c r="O202" s="88"/>
    </row>
    <row r="203" spans="2:15" ht="16.5" customHeight="1" x14ac:dyDescent="0.25">
      <c r="B203" s="115"/>
      <c r="C203" s="85"/>
      <c r="D203" s="88"/>
      <c r="E203" s="88"/>
      <c r="F203" s="88"/>
      <c r="G203" s="97"/>
      <c r="H203" s="133"/>
      <c r="I203" s="97"/>
      <c r="J203" s="6" t="s">
        <v>8</v>
      </c>
      <c r="K203" s="1"/>
      <c r="L203" s="1"/>
      <c r="M203" s="1"/>
      <c r="N203" s="1"/>
      <c r="O203" s="88"/>
    </row>
    <row r="204" spans="2:15" ht="28.5" customHeight="1" x14ac:dyDescent="0.25">
      <c r="B204" s="115"/>
      <c r="C204" s="86"/>
      <c r="D204" s="89"/>
      <c r="E204" s="89"/>
      <c r="F204" s="89"/>
      <c r="G204" s="98"/>
      <c r="H204" s="134"/>
      <c r="I204" s="98"/>
      <c r="J204" s="7" t="s">
        <v>9</v>
      </c>
      <c r="K204" s="1"/>
      <c r="L204" s="1"/>
      <c r="M204" s="1"/>
      <c r="N204" s="1"/>
      <c r="O204" s="89"/>
    </row>
    <row r="205" spans="2:15" ht="30" customHeight="1" x14ac:dyDescent="0.25">
      <c r="B205" s="115"/>
      <c r="C205" s="84" t="s">
        <v>52</v>
      </c>
      <c r="D205" s="87" t="s">
        <v>74</v>
      </c>
      <c r="E205" s="87" t="s">
        <v>112</v>
      </c>
      <c r="F205" s="87" t="s">
        <v>66</v>
      </c>
      <c r="G205" s="96">
        <v>422318.8</v>
      </c>
      <c r="H205" s="139" t="s">
        <v>138</v>
      </c>
      <c r="I205" s="96">
        <f t="shared" si="24"/>
        <v>47159.9</v>
      </c>
      <c r="J205" s="4" t="s">
        <v>5</v>
      </c>
      <c r="K205" s="1">
        <f t="shared" ref="K205:L205" si="26">K206</f>
        <v>21659.9</v>
      </c>
      <c r="L205" s="1">
        <f t="shared" si="26"/>
        <v>25500</v>
      </c>
      <c r="M205" s="1"/>
      <c r="N205" s="1"/>
      <c r="O205" s="87" t="s">
        <v>14</v>
      </c>
    </row>
    <row r="206" spans="2:15" ht="16.5" customHeight="1" x14ac:dyDescent="0.25">
      <c r="B206" s="115"/>
      <c r="C206" s="85"/>
      <c r="D206" s="88"/>
      <c r="E206" s="88"/>
      <c r="F206" s="88"/>
      <c r="G206" s="97"/>
      <c r="H206" s="140"/>
      <c r="I206" s="97"/>
      <c r="J206" s="5" t="s">
        <v>6</v>
      </c>
      <c r="K206" s="1">
        <v>21659.9</v>
      </c>
      <c r="L206" s="1">
        <v>25500</v>
      </c>
      <c r="M206" s="1"/>
      <c r="N206" s="1"/>
      <c r="O206" s="88"/>
    </row>
    <row r="207" spans="2:15" ht="18.75" customHeight="1" x14ac:dyDescent="0.25">
      <c r="B207" s="115"/>
      <c r="C207" s="85"/>
      <c r="D207" s="88"/>
      <c r="E207" s="88"/>
      <c r="F207" s="88"/>
      <c r="G207" s="97"/>
      <c r="H207" s="140"/>
      <c r="I207" s="97"/>
      <c r="J207" s="5" t="s">
        <v>7</v>
      </c>
      <c r="K207" s="1"/>
      <c r="L207" s="1"/>
      <c r="M207" s="1"/>
      <c r="N207" s="1"/>
      <c r="O207" s="88"/>
    </row>
    <row r="208" spans="2:15" ht="16.5" customHeight="1" x14ac:dyDescent="0.25">
      <c r="B208" s="115"/>
      <c r="C208" s="85"/>
      <c r="D208" s="88"/>
      <c r="E208" s="88"/>
      <c r="F208" s="88"/>
      <c r="G208" s="97"/>
      <c r="H208" s="140"/>
      <c r="I208" s="97"/>
      <c r="J208" s="6" t="s">
        <v>8</v>
      </c>
      <c r="K208" s="1"/>
      <c r="L208" s="1"/>
      <c r="M208" s="1"/>
      <c r="N208" s="1"/>
      <c r="O208" s="88"/>
    </row>
    <row r="209" spans="2:15" ht="28.5" customHeight="1" x14ac:dyDescent="0.25">
      <c r="B209" s="115"/>
      <c r="C209" s="86"/>
      <c r="D209" s="89"/>
      <c r="E209" s="89"/>
      <c r="F209" s="89"/>
      <c r="G209" s="98"/>
      <c r="H209" s="141"/>
      <c r="I209" s="98"/>
      <c r="J209" s="7" t="s">
        <v>9</v>
      </c>
      <c r="K209" s="1"/>
      <c r="L209" s="1"/>
      <c r="M209" s="1"/>
      <c r="N209" s="1"/>
      <c r="O209" s="89"/>
    </row>
    <row r="210" spans="2:15" ht="30" customHeight="1" x14ac:dyDescent="0.25">
      <c r="B210" s="115"/>
      <c r="C210" s="84" t="s">
        <v>68</v>
      </c>
      <c r="D210" s="87" t="s">
        <v>134</v>
      </c>
      <c r="E210" s="87">
        <v>2026</v>
      </c>
      <c r="F210" s="87" t="s">
        <v>139</v>
      </c>
      <c r="G210" s="96">
        <f>I210</f>
        <v>42496.800000000003</v>
      </c>
      <c r="H210" s="136" t="s">
        <v>129</v>
      </c>
      <c r="I210" s="96">
        <f t="shared" ref="I210:I225" si="27">K210+L210+M210+N210</f>
        <v>42496.800000000003</v>
      </c>
      <c r="J210" s="4" t="s">
        <v>5</v>
      </c>
      <c r="K210" s="1">
        <f>K211+K212</f>
        <v>22496.799999999999</v>
      </c>
      <c r="L210" s="1">
        <f>L211+L212</f>
        <v>10000</v>
      </c>
      <c r="M210" s="1">
        <f>M211+M212</f>
        <v>10000</v>
      </c>
      <c r="N210" s="1"/>
      <c r="O210" s="87" t="s">
        <v>14</v>
      </c>
    </row>
    <row r="211" spans="2:15" ht="16.5" customHeight="1" x14ac:dyDescent="0.25">
      <c r="B211" s="115"/>
      <c r="C211" s="85"/>
      <c r="D211" s="88"/>
      <c r="E211" s="88"/>
      <c r="F211" s="88"/>
      <c r="G211" s="97"/>
      <c r="H211" s="137"/>
      <c r="I211" s="97"/>
      <c r="J211" s="5" t="s">
        <v>6</v>
      </c>
      <c r="K211" s="1">
        <v>22496.799999999999</v>
      </c>
      <c r="L211" s="1">
        <f>9500+500</f>
        <v>10000</v>
      </c>
      <c r="M211" s="1">
        <f>9500+500</f>
        <v>10000</v>
      </c>
      <c r="N211" s="1"/>
      <c r="O211" s="88"/>
    </row>
    <row r="212" spans="2:15" ht="18.75" customHeight="1" x14ac:dyDescent="0.25">
      <c r="B212" s="115"/>
      <c r="C212" s="85"/>
      <c r="D212" s="88"/>
      <c r="E212" s="88"/>
      <c r="F212" s="88"/>
      <c r="G212" s="97"/>
      <c r="H212" s="137"/>
      <c r="I212" s="97"/>
      <c r="J212" s="5" t="s">
        <v>7</v>
      </c>
      <c r="K212" s="1">
        <v>0</v>
      </c>
      <c r="L212" s="1"/>
      <c r="M212" s="1"/>
      <c r="N212" s="1"/>
      <c r="O212" s="88"/>
    </row>
    <row r="213" spans="2:15" ht="16.5" customHeight="1" x14ac:dyDescent="0.25">
      <c r="B213" s="115"/>
      <c r="C213" s="85"/>
      <c r="D213" s="88"/>
      <c r="E213" s="88"/>
      <c r="F213" s="88"/>
      <c r="G213" s="97"/>
      <c r="H213" s="137"/>
      <c r="I213" s="97"/>
      <c r="J213" s="6" t="s">
        <v>8</v>
      </c>
      <c r="K213" s="1"/>
      <c r="L213" s="1"/>
      <c r="M213" s="1"/>
      <c r="N213" s="1"/>
      <c r="O213" s="88"/>
    </row>
    <row r="214" spans="2:15" ht="28.5" customHeight="1" x14ac:dyDescent="0.25">
      <c r="B214" s="115"/>
      <c r="C214" s="86"/>
      <c r="D214" s="89"/>
      <c r="E214" s="89"/>
      <c r="F214" s="89"/>
      <c r="G214" s="98"/>
      <c r="H214" s="138"/>
      <c r="I214" s="98"/>
      <c r="J214" s="7" t="s">
        <v>9</v>
      </c>
      <c r="K214" s="1"/>
      <c r="L214" s="1"/>
      <c r="M214" s="1"/>
      <c r="N214" s="1"/>
      <c r="O214" s="89"/>
    </row>
    <row r="215" spans="2:15" ht="30" customHeight="1" x14ac:dyDescent="0.25">
      <c r="B215" s="115"/>
      <c r="C215" s="84" t="s">
        <v>73</v>
      </c>
      <c r="D215" s="87">
        <v>2022</v>
      </c>
      <c r="E215" s="87"/>
      <c r="F215" s="87" t="s">
        <v>114</v>
      </c>
      <c r="G215" s="96"/>
      <c r="H215" s="132" t="s">
        <v>69</v>
      </c>
      <c r="I215" s="96">
        <f t="shared" si="27"/>
        <v>300</v>
      </c>
      <c r="J215" s="4" t="s">
        <v>5</v>
      </c>
      <c r="K215" s="1">
        <f>K216</f>
        <v>300</v>
      </c>
      <c r="L215" s="1"/>
      <c r="M215" s="1"/>
      <c r="N215" s="1"/>
      <c r="O215" s="87" t="s">
        <v>14</v>
      </c>
    </row>
    <row r="216" spans="2:15" ht="16.5" customHeight="1" x14ac:dyDescent="0.25">
      <c r="B216" s="115"/>
      <c r="C216" s="85"/>
      <c r="D216" s="88"/>
      <c r="E216" s="88"/>
      <c r="F216" s="88"/>
      <c r="G216" s="97"/>
      <c r="H216" s="133"/>
      <c r="I216" s="97"/>
      <c r="J216" s="5" t="s">
        <v>6</v>
      </c>
      <c r="K216" s="1">
        <v>300</v>
      </c>
      <c r="L216" s="1"/>
      <c r="M216" s="1"/>
      <c r="N216" s="1"/>
      <c r="O216" s="88"/>
    </row>
    <row r="217" spans="2:15" ht="32.25" customHeight="1" x14ac:dyDescent="0.25">
      <c r="B217" s="115"/>
      <c r="C217" s="85"/>
      <c r="D217" s="88"/>
      <c r="E217" s="88"/>
      <c r="F217" s="88"/>
      <c r="G217" s="97"/>
      <c r="H217" s="133"/>
      <c r="I217" s="97"/>
      <c r="J217" s="5" t="s">
        <v>7</v>
      </c>
      <c r="K217" s="1"/>
      <c r="L217" s="1"/>
      <c r="M217" s="1"/>
      <c r="N217" s="1"/>
      <c r="O217" s="88"/>
    </row>
    <row r="218" spans="2:15" ht="16.5" customHeight="1" x14ac:dyDescent="0.25">
      <c r="B218" s="115"/>
      <c r="C218" s="85"/>
      <c r="D218" s="88"/>
      <c r="E218" s="88"/>
      <c r="F218" s="88"/>
      <c r="G218" s="97"/>
      <c r="H218" s="133"/>
      <c r="I218" s="97"/>
      <c r="J218" s="6" t="s">
        <v>8</v>
      </c>
      <c r="K218" s="1"/>
      <c r="L218" s="1"/>
      <c r="M218" s="1"/>
      <c r="N218" s="1"/>
      <c r="O218" s="88"/>
    </row>
    <row r="219" spans="2:15" ht="28.5" customHeight="1" x14ac:dyDescent="0.25">
      <c r="B219" s="115"/>
      <c r="C219" s="86"/>
      <c r="D219" s="89"/>
      <c r="E219" s="89"/>
      <c r="F219" s="89"/>
      <c r="G219" s="98"/>
      <c r="H219" s="134"/>
      <c r="I219" s="98"/>
      <c r="J219" s="7" t="s">
        <v>9</v>
      </c>
      <c r="K219" s="1"/>
      <c r="L219" s="1"/>
      <c r="M219" s="1"/>
      <c r="N219" s="1"/>
      <c r="O219" s="89"/>
    </row>
    <row r="220" spans="2:15" ht="30" customHeight="1" x14ac:dyDescent="0.25">
      <c r="B220" s="115"/>
      <c r="C220" s="84" t="s">
        <v>75</v>
      </c>
      <c r="D220" s="87">
        <v>2021</v>
      </c>
      <c r="E220" s="87"/>
      <c r="F220" s="87" t="s">
        <v>114</v>
      </c>
      <c r="G220" s="96"/>
      <c r="H220" s="132" t="s">
        <v>69</v>
      </c>
      <c r="I220" s="96">
        <f t="shared" si="27"/>
        <v>1250</v>
      </c>
      <c r="J220" s="4" t="s">
        <v>5</v>
      </c>
      <c r="K220" s="1">
        <f>K221</f>
        <v>1250</v>
      </c>
      <c r="L220" s="1"/>
      <c r="M220" s="1"/>
      <c r="N220" s="1"/>
      <c r="O220" s="87" t="s">
        <v>14</v>
      </c>
    </row>
    <row r="221" spans="2:15" ht="16.5" customHeight="1" x14ac:dyDescent="0.25">
      <c r="B221" s="115"/>
      <c r="C221" s="85"/>
      <c r="D221" s="88"/>
      <c r="E221" s="88"/>
      <c r="F221" s="88"/>
      <c r="G221" s="97"/>
      <c r="H221" s="133"/>
      <c r="I221" s="97"/>
      <c r="J221" s="5" t="s">
        <v>6</v>
      </c>
      <c r="K221" s="1">
        <v>1250</v>
      </c>
      <c r="L221" s="1"/>
      <c r="M221" s="1"/>
      <c r="N221" s="1"/>
      <c r="O221" s="88"/>
    </row>
    <row r="222" spans="2:15" ht="18" customHeight="1" x14ac:dyDescent="0.25">
      <c r="B222" s="115"/>
      <c r="C222" s="85"/>
      <c r="D222" s="88"/>
      <c r="E222" s="88"/>
      <c r="F222" s="88"/>
      <c r="G222" s="97"/>
      <c r="H222" s="133"/>
      <c r="I222" s="97"/>
      <c r="J222" s="5" t="s">
        <v>7</v>
      </c>
      <c r="K222" s="1"/>
      <c r="L222" s="1"/>
      <c r="M222" s="1"/>
      <c r="N222" s="1"/>
      <c r="O222" s="88"/>
    </row>
    <row r="223" spans="2:15" ht="16.5" customHeight="1" x14ac:dyDescent="0.25">
      <c r="B223" s="115"/>
      <c r="C223" s="85"/>
      <c r="D223" s="88"/>
      <c r="E223" s="88"/>
      <c r="F223" s="88"/>
      <c r="G223" s="97"/>
      <c r="H223" s="133"/>
      <c r="I223" s="97"/>
      <c r="J223" s="6" t="s">
        <v>8</v>
      </c>
      <c r="K223" s="1"/>
      <c r="L223" s="1"/>
      <c r="M223" s="1"/>
      <c r="N223" s="1"/>
      <c r="O223" s="88"/>
    </row>
    <row r="224" spans="2:15" ht="28.5" customHeight="1" x14ac:dyDescent="0.25">
      <c r="B224" s="115"/>
      <c r="C224" s="86"/>
      <c r="D224" s="89"/>
      <c r="E224" s="89"/>
      <c r="F224" s="89"/>
      <c r="G224" s="98"/>
      <c r="H224" s="134"/>
      <c r="I224" s="98"/>
      <c r="J224" s="7" t="s">
        <v>9</v>
      </c>
      <c r="K224" s="1"/>
      <c r="L224" s="1"/>
      <c r="M224" s="1"/>
      <c r="N224" s="1"/>
      <c r="O224" s="89"/>
    </row>
    <row r="225" spans="2:15" ht="30" customHeight="1" x14ac:dyDescent="0.25">
      <c r="B225" s="115"/>
      <c r="C225" s="84" t="s">
        <v>172</v>
      </c>
      <c r="D225" s="87" t="s">
        <v>53</v>
      </c>
      <c r="E225" s="87">
        <v>2022</v>
      </c>
      <c r="F225" s="87" t="s">
        <v>114</v>
      </c>
      <c r="G225" s="96"/>
      <c r="H225" s="132" t="s">
        <v>69</v>
      </c>
      <c r="I225" s="96">
        <f t="shared" si="27"/>
        <v>6634.7</v>
      </c>
      <c r="J225" s="4" t="s">
        <v>5</v>
      </c>
      <c r="K225" s="1">
        <f t="shared" ref="K225" si="28">K226</f>
        <v>6634.7</v>
      </c>
      <c r="L225" s="1"/>
      <c r="M225" s="1"/>
      <c r="N225" s="1"/>
      <c r="O225" s="87" t="s">
        <v>14</v>
      </c>
    </row>
    <row r="226" spans="2:15" ht="30" customHeight="1" x14ac:dyDescent="0.25">
      <c r="B226" s="115"/>
      <c r="C226" s="85"/>
      <c r="D226" s="88"/>
      <c r="E226" s="88"/>
      <c r="F226" s="88"/>
      <c r="G226" s="97"/>
      <c r="H226" s="133"/>
      <c r="I226" s="97"/>
      <c r="J226" s="5" t="s">
        <v>6</v>
      </c>
      <c r="K226" s="1">
        <v>6634.7</v>
      </c>
      <c r="L226" s="1"/>
      <c r="M226" s="1"/>
      <c r="N226" s="1"/>
      <c r="O226" s="88"/>
    </row>
    <row r="227" spans="2:15" ht="30" customHeight="1" x14ac:dyDescent="0.25">
      <c r="B227" s="115"/>
      <c r="C227" s="85"/>
      <c r="D227" s="88"/>
      <c r="E227" s="88"/>
      <c r="F227" s="88"/>
      <c r="G227" s="97"/>
      <c r="H227" s="133"/>
      <c r="I227" s="97"/>
      <c r="J227" s="5" t="s">
        <v>7</v>
      </c>
      <c r="K227" s="1"/>
      <c r="L227" s="1"/>
      <c r="M227" s="1"/>
      <c r="N227" s="1"/>
      <c r="O227" s="88"/>
    </row>
    <row r="228" spans="2:15" ht="30" customHeight="1" x14ac:dyDescent="0.25">
      <c r="B228" s="115"/>
      <c r="C228" s="85"/>
      <c r="D228" s="88"/>
      <c r="E228" s="88"/>
      <c r="F228" s="88"/>
      <c r="G228" s="97"/>
      <c r="H228" s="133"/>
      <c r="I228" s="97"/>
      <c r="J228" s="6" t="s">
        <v>8</v>
      </c>
      <c r="K228" s="1"/>
      <c r="L228" s="1"/>
      <c r="M228" s="1"/>
      <c r="N228" s="1"/>
      <c r="O228" s="88"/>
    </row>
    <row r="229" spans="2:15" ht="30" customHeight="1" x14ac:dyDescent="0.25">
      <c r="B229" s="115"/>
      <c r="C229" s="86"/>
      <c r="D229" s="89"/>
      <c r="E229" s="89"/>
      <c r="F229" s="89"/>
      <c r="G229" s="98"/>
      <c r="H229" s="134"/>
      <c r="I229" s="98"/>
      <c r="J229" s="7" t="s">
        <v>9</v>
      </c>
      <c r="K229" s="1"/>
      <c r="L229" s="1"/>
      <c r="M229" s="1"/>
      <c r="N229" s="1"/>
      <c r="O229" s="89"/>
    </row>
    <row r="230" spans="2:15" ht="30" customHeight="1" x14ac:dyDescent="0.25">
      <c r="B230" s="115"/>
      <c r="C230" s="84" t="s">
        <v>77</v>
      </c>
      <c r="D230" s="87" t="s">
        <v>81</v>
      </c>
      <c r="E230" s="87">
        <v>2022</v>
      </c>
      <c r="F230" s="87" t="s">
        <v>114</v>
      </c>
      <c r="G230" s="129"/>
      <c r="H230" s="132" t="s">
        <v>69</v>
      </c>
      <c r="I230" s="96">
        <f t="shared" ref="I230:I250" si="29">K230+L230+M230+N230</f>
        <v>1250</v>
      </c>
      <c r="J230" s="7" t="s">
        <v>5</v>
      </c>
      <c r="K230" s="1">
        <f>K231</f>
        <v>1250</v>
      </c>
      <c r="L230" s="1"/>
      <c r="M230" s="1"/>
      <c r="N230" s="1"/>
      <c r="O230" s="87" t="s">
        <v>14</v>
      </c>
    </row>
    <row r="231" spans="2:15" ht="16.5" customHeight="1" x14ac:dyDescent="0.25">
      <c r="B231" s="115"/>
      <c r="C231" s="85"/>
      <c r="D231" s="88"/>
      <c r="E231" s="88"/>
      <c r="F231" s="88"/>
      <c r="G231" s="130"/>
      <c r="H231" s="133"/>
      <c r="I231" s="97"/>
      <c r="J231" s="7" t="s">
        <v>6</v>
      </c>
      <c r="K231" s="1">
        <v>1250</v>
      </c>
      <c r="L231" s="1"/>
      <c r="M231" s="1"/>
      <c r="N231" s="1"/>
      <c r="O231" s="88"/>
    </row>
    <row r="232" spans="2:15" ht="18.75" customHeight="1" x14ac:dyDescent="0.25">
      <c r="B232" s="115"/>
      <c r="C232" s="85"/>
      <c r="D232" s="88"/>
      <c r="E232" s="88"/>
      <c r="F232" s="88"/>
      <c r="G232" s="130"/>
      <c r="H232" s="133"/>
      <c r="I232" s="97"/>
      <c r="J232" s="7" t="s">
        <v>7</v>
      </c>
      <c r="K232" s="1"/>
      <c r="L232" s="1"/>
      <c r="M232" s="1"/>
      <c r="N232" s="1"/>
      <c r="O232" s="88"/>
    </row>
    <row r="233" spans="2:15" ht="16.5" customHeight="1" x14ac:dyDescent="0.25">
      <c r="B233" s="115"/>
      <c r="C233" s="85"/>
      <c r="D233" s="88"/>
      <c r="E233" s="88"/>
      <c r="F233" s="88"/>
      <c r="G233" s="130"/>
      <c r="H233" s="133"/>
      <c r="I233" s="97"/>
      <c r="J233" s="7" t="s">
        <v>8</v>
      </c>
      <c r="K233" s="1"/>
      <c r="L233" s="1"/>
      <c r="M233" s="1"/>
      <c r="N233" s="1"/>
      <c r="O233" s="88"/>
    </row>
    <row r="234" spans="2:15" ht="31.5" customHeight="1" x14ac:dyDescent="0.25">
      <c r="B234" s="115"/>
      <c r="C234" s="86"/>
      <c r="D234" s="89"/>
      <c r="E234" s="89"/>
      <c r="F234" s="89"/>
      <c r="G234" s="131"/>
      <c r="H234" s="134"/>
      <c r="I234" s="98"/>
      <c r="J234" s="2" t="s">
        <v>9</v>
      </c>
      <c r="K234" s="1"/>
      <c r="L234" s="1"/>
      <c r="M234" s="1"/>
      <c r="N234" s="1"/>
      <c r="O234" s="89"/>
    </row>
    <row r="235" spans="2:15" ht="30" customHeight="1" x14ac:dyDescent="0.25">
      <c r="B235" s="115"/>
      <c r="C235" s="84" t="s">
        <v>173</v>
      </c>
      <c r="D235" s="87" t="s">
        <v>81</v>
      </c>
      <c r="E235" s="87">
        <v>2022</v>
      </c>
      <c r="F235" s="87" t="s">
        <v>119</v>
      </c>
      <c r="G235" s="129"/>
      <c r="H235" s="132" t="s">
        <v>69</v>
      </c>
      <c r="I235" s="96">
        <f t="shared" si="29"/>
        <v>6632.8</v>
      </c>
      <c r="J235" s="7" t="s">
        <v>5</v>
      </c>
      <c r="K235" s="1">
        <f t="shared" ref="K235" si="30">K236</f>
        <v>6632.8</v>
      </c>
      <c r="L235" s="1"/>
      <c r="M235" s="1"/>
      <c r="N235" s="1"/>
      <c r="O235" s="87" t="s">
        <v>14</v>
      </c>
    </row>
    <row r="236" spans="2:15" ht="16.5" customHeight="1" x14ac:dyDescent="0.25">
      <c r="B236" s="115"/>
      <c r="C236" s="85"/>
      <c r="D236" s="88"/>
      <c r="E236" s="88"/>
      <c r="F236" s="88"/>
      <c r="G236" s="130"/>
      <c r="H236" s="133"/>
      <c r="I236" s="97"/>
      <c r="J236" s="7" t="s">
        <v>6</v>
      </c>
      <c r="K236" s="1">
        <v>6632.8</v>
      </c>
      <c r="L236" s="1"/>
      <c r="M236" s="1"/>
      <c r="N236" s="1"/>
      <c r="O236" s="88"/>
    </row>
    <row r="237" spans="2:15" ht="18.75" customHeight="1" x14ac:dyDescent="0.25">
      <c r="B237" s="115"/>
      <c r="C237" s="85"/>
      <c r="D237" s="88"/>
      <c r="E237" s="88"/>
      <c r="F237" s="88"/>
      <c r="G237" s="130"/>
      <c r="H237" s="133"/>
      <c r="I237" s="97"/>
      <c r="J237" s="7" t="s">
        <v>7</v>
      </c>
      <c r="K237" s="1"/>
      <c r="L237" s="1"/>
      <c r="M237" s="1"/>
      <c r="N237" s="1"/>
      <c r="O237" s="88"/>
    </row>
    <row r="238" spans="2:15" ht="16.5" customHeight="1" x14ac:dyDescent="0.25">
      <c r="B238" s="115"/>
      <c r="C238" s="85"/>
      <c r="D238" s="88"/>
      <c r="E238" s="88"/>
      <c r="F238" s="88"/>
      <c r="G238" s="130"/>
      <c r="H238" s="133"/>
      <c r="I238" s="97"/>
      <c r="J238" s="7" t="s">
        <v>8</v>
      </c>
      <c r="K238" s="1"/>
      <c r="L238" s="1"/>
      <c r="M238" s="1"/>
      <c r="N238" s="1"/>
      <c r="O238" s="88"/>
    </row>
    <row r="239" spans="2:15" ht="35.25" customHeight="1" x14ac:dyDescent="0.25">
      <c r="B239" s="115"/>
      <c r="C239" s="86"/>
      <c r="D239" s="89"/>
      <c r="E239" s="89"/>
      <c r="F239" s="89"/>
      <c r="G239" s="131"/>
      <c r="H239" s="134"/>
      <c r="I239" s="98"/>
      <c r="J239" s="2" t="s">
        <v>9</v>
      </c>
      <c r="K239" s="1"/>
      <c r="L239" s="1"/>
      <c r="M239" s="1"/>
      <c r="N239" s="1"/>
      <c r="O239" s="89"/>
    </row>
    <row r="240" spans="2:15" ht="30" customHeight="1" x14ac:dyDescent="0.25">
      <c r="B240" s="115"/>
      <c r="C240" s="84" t="s">
        <v>78</v>
      </c>
      <c r="D240" s="87">
        <v>2022</v>
      </c>
      <c r="E240" s="87"/>
      <c r="F240" s="87" t="s">
        <v>82</v>
      </c>
      <c r="G240" s="129"/>
      <c r="H240" s="164" t="s">
        <v>69</v>
      </c>
      <c r="I240" s="96">
        <f t="shared" si="29"/>
        <v>1908.1</v>
      </c>
      <c r="J240" s="7" t="s">
        <v>5</v>
      </c>
      <c r="K240" s="1">
        <f t="shared" ref="K240" si="31">K241</f>
        <v>1908.1</v>
      </c>
      <c r="L240" s="1"/>
      <c r="M240" s="1"/>
      <c r="N240" s="1"/>
      <c r="O240" s="87" t="s">
        <v>14</v>
      </c>
    </row>
    <row r="241" spans="2:15" ht="16.5" customHeight="1" x14ac:dyDescent="0.25">
      <c r="B241" s="115"/>
      <c r="C241" s="85"/>
      <c r="D241" s="88"/>
      <c r="E241" s="88"/>
      <c r="F241" s="88"/>
      <c r="G241" s="130"/>
      <c r="H241" s="165"/>
      <c r="I241" s="97"/>
      <c r="J241" s="7" t="s">
        <v>6</v>
      </c>
      <c r="K241" s="1">
        <v>1908.1</v>
      </c>
      <c r="L241" s="1"/>
      <c r="M241" s="1"/>
      <c r="N241" s="1"/>
      <c r="O241" s="88"/>
    </row>
    <row r="242" spans="2:15" ht="18.75" customHeight="1" x14ac:dyDescent="0.25">
      <c r="B242" s="115"/>
      <c r="C242" s="85"/>
      <c r="D242" s="88"/>
      <c r="E242" s="88"/>
      <c r="F242" s="88"/>
      <c r="G242" s="130"/>
      <c r="H242" s="165"/>
      <c r="I242" s="97"/>
      <c r="J242" s="7" t="s">
        <v>7</v>
      </c>
      <c r="K242" s="1"/>
      <c r="L242" s="1"/>
      <c r="M242" s="1"/>
      <c r="N242" s="1"/>
      <c r="O242" s="88"/>
    </row>
    <row r="243" spans="2:15" ht="16.5" customHeight="1" x14ac:dyDescent="0.25">
      <c r="B243" s="115"/>
      <c r="C243" s="85"/>
      <c r="D243" s="88"/>
      <c r="E243" s="88"/>
      <c r="F243" s="88"/>
      <c r="G243" s="130"/>
      <c r="H243" s="165"/>
      <c r="I243" s="97"/>
      <c r="J243" s="7" t="s">
        <v>8</v>
      </c>
      <c r="K243" s="1"/>
      <c r="L243" s="1"/>
      <c r="M243" s="1"/>
      <c r="N243" s="1"/>
      <c r="O243" s="88"/>
    </row>
    <row r="244" spans="2:15" ht="48" customHeight="1" x14ac:dyDescent="0.25">
      <c r="B244" s="115"/>
      <c r="C244" s="86"/>
      <c r="D244" s="89"/>
      <c r="E244" s="89"/>
      <c r="F244" s="89"/>
      <c r="G244" s="131"/>
      <c r="H244" s="166"/>
      <c r="I244" s="98"/>
      <c r="J244" s="2" t="s">
        <v>9</v>
      </c>
      <c r="K244" s="1"/>
      <c r="L244" s="1"/>
      <c r="M244" s="1"/>
      <c r="N244" s="1"/>
      <c r="O244" s="89"/>
    </row>
    <row r="245" spans="2:15" ht="30" customHeight="1" x14ac:dyDescent="0.25">
      <c r="B245" s="115"/>
      <c r="C245" s="84" t="s">
        <v>174</v>
      </c>
      <c r="D245" s="87">
        <v>2022</v>
      </c>
      <c r="E245" s="87"/>
      <c r="F245" s="87" t="s">
        <v>140</v>
      </c>
      <c r="G245" s="129">
        <f>I245</f>
        <v>60</v>
      </c>
      <c r="H245" s="164" t="s">
        <v>69</v>
      </c>
      <c r="I245" s="96">
        <f t="shared" si="29"/>
        <v>60</v>
      </c>
      <c r="J245" s="7" t="s">
        <v>5</v>
      </c>
      <c r="K245" s="1">
        <f>K246+K247+K248</f>
        <v>60</v>
      </c>
      <c r="L245" s="1"/>
      <c r="M245" s="1"/>
      <c r="N245" s="1"/>
      <c r="O245" s="87" t="s">
        <v>14</v>
      </c>
    </row>
    <row r="246" spans="2:15" ht="15" customHeight="1" x14ac:dyDescent="0.25">
      <c r="B246" s="115"/>
      <c r="C246" s="85"/>
      <c r="D246" s="88"/>
      <c r="E246" s="88"/>
      <c r="F246" s="88"/>
      <c r="G246" s="130"/>
      <c r="H246" s="165"/>
      <c r="I246" s="97"/>
      <c r="J246" s="7" t="s">
        <v>6</v>
      </c>
      <c r="K246" s="1">
        <v>60</v>
      </c>
      <c r="L246" s="1"/>
      <c r="M246" s="1"/>
      <c r="N246" s="1"/>
      <c r="O246" s="88"/>
    </row>
    <row r="247" spans="2:15" ht="14.25" customHeight="1" x14ac:dyDescent="0.25">
      <c r="B247" s="115"/>
      <c r="C247" s="85"/>
      <c r="D247" s="88"/>
      <c r="E247" s="88"/>
      <c r="F247" s="88"/>
      <c r="G247" s="130"/>
      <c r="H247" s="165"/>
      <c r="I247" s="97"/>
      <c r="J247" s="7" t="s">
        <v>7</v>
      </c>
      <c r="K247" s="1"/>
      <c r="L247" s="1"/>
      <c r="M247" s="1"/>
      <c r="N247" s="1"/>
      <c r="O247" s="88"/>
    </row>
    <row r="248" spans="2:15" ht="15" customHeight="1" x14ac:dyDescent="0.25">
      <c r="B248" s="115"/>
      <c r="C248" s="85"/>
      <c r="D248" s="88"/>
      <c r="E248" s="88"/>
      <c r="F248" s="88"/>
      <c r="G248" s="130"/>
      <c r="H248" s="165"/>
      <c r="I248" s="97"/>
      <c r="J248" s="7" t="s">
        <v>8</v>
      </c>
      <c r="K248" s="1"/>
      <c r="L248" s="1"/>
      <c r="M248" s="1"/>
      <c r="N248" s="1"/>
      <c r="O248" s="88"/>
    </row>
    <row r="249" spans="2:15" ht="30" customHeight="1" x14ac:dyDescent="0.25">
      <c r="B249" s="115"/>
      <c r="C249" s="86"/>
      <c r="D249" s="89"/>
      <c r="E249" s="89"/>
      <c r="F249" s="89"/>
      <c r="G249" s="131"/>
      <c r="H249" s="166"/>
      <c r="I249" s="98"/>
      <c r="J249" s="2" t="s">
        <v>9</v>
      </c>
      <c r="K249" s="1"/>
      <c r="L249" s="1"/>
      <c r="M249" s="1"/>
      <c r="N249" s="1"/>
      <c r="O249" s="89"/>
    </row>
    <row r="250" spans="2:15" ht="29.25" customHeight="1" x14ac:dyDescent="0.25">
      <c r="B250" s="115"/>
      <c r="C250" s="120" t="s">
        <v>120</v>
      </c>
      <c r="D250" s="87" t="s">
        <v>30</v>
      </c>
      <c r="E250" s="87">
        <v>2024</v>
      </c>
      <c r="F250" s="87" t="s">
        <v>119</v>
      </c>
      <c r="G250" s="129">
        <f>I250</f>
        <v>104219</v>
      </c>
      <c r="H250" s="167">
        <v>2.2000000000000002</v>
      </c>
      <c r="I250" s="96">
        <f t="shared" si="29"/>
        <v>104219</v>
      </c>
      <c r="J250" s="7" t="s">
        <v>5</v>
      </c>
      <c r="K250" s="1">
        <f>K251</f>
        <v>4219</v>
      </c>
      <c r="L250" s="1">
        <f t="shared" ref="L250:M250" si="32">L251</f>
        <v>0</v>
      </c>
      <c r="M250" s="1">
        <f t="shared" si="32"/>
        <v>100000</v>
      </c>
      <c r="N250" s="1"/>
      <c r="O250" s="87" t="s">
        <v>14</v>
      </c>
    </row>
    <row r="251" spans="2:15" ht="23.25" customHeight="1" x14ac:dyDescent="0.25">
      <c r="B251" s="115"/>
      <c r="C251" s="121"/>
      <c r="D251" s="88"/>
      <c r="E251" s="88"/>
      <c r="F251" s="88"/>
      <c r="G251" s="130"/>
      <c r="H251" s="168"/>
      <c r="I251" s="97"/>
      <c r="J251" s="7" t="s">
        <v>6</v>
      </c>
      <c r="K251" s="1">
        <v>4219</v>
      </c>
      <c r="L251" s="1">
        <v>0</v>
      </c>
      <c r="M251" s="1">
        <v>100000</v>
      </c>
      <c r="N251" s="1"/>
      <c r="O251" s="88"/>
    </row>
    <row r="252" spans="2:15" ht="21.75" customHeight="1" x14ac:dyDescent="0.25">
      <c r="B252" s="115"/>
      <c r="C252" s="121"/>
      <c r="D252" s="88"/>
      <c r="E252" s="88"/>
      <c r="F252" s="88"/>
      <c r="G252" s="130"/>
      <c r="H252" s="168"/>
      <c r="I252" s="97"/>
      <c r="J252" s="7" t="s">
        <v>7</v>
      </c>
      <c r="K252" s="1"/>
      <c r="L252" s="1"/>
      <c r="M252" s="1"/>
      <c r="N252" s="1"/>
      <c r="O252" s="88"/>
    </row>
    <row r="253" spans="2:15" ht="18.75" customHeight="1" x14ac:dyDescent="0.25">
      <c r="B253" s="115"/>
      <c r="C253" s="121"/>
      <c r="D253" s="88"/>
      <c r="E253" s="88"/>
      <c r="F253" s="88"/>
      <c r="G253" s="130"/>
      <c r="H253" s="168"/>
      <c r="I253" s="97"/>
      <c r="J253" s="7" t="s">
        <v>8</v>
      </c>
      <c r="K253" s="1"/>
      <c r="L253" s="1"/>
      <c r="M253" s="1"/>
      <c r="N253" s="1"/>
      <c r="O253" s="88"/>
    </row>
    <row r="254" spans="2:15" ht="30" customHeight="1" x14ac:dyDescent="0.25">
      <c r="B254" s="115"/>
      <c r="C254" s="122"/>
      <c r="D254" s="89"/>
      <c r="E254" s="89"/>
      <c r="F254" s="89"/>
      <c r="G254" s="131"/>
      <c r="H254" s="169"/>
      <c r="I254" s="98"/>
      <c r="J254" s="2" t="s">
        <v>9</v>
      </c>
      <c r="K254" s="1"/>
      <c r="L254" s="1"/>
      <c r="M254" s="1"/>
      <c r="N254" s="1"/>
      <c r="O254" s="89"/>
    </row>
    <row r="255" spans="2:15" ht="30" customHeight="1" x14ac:dyDescent="0.25">
      <c r="B255" s="161" t="s">
        <v>26</v>
      </c>
      <c r="C255" s="111" t="s">
        <v>25</v>
      </c>
      <c r="D255" s="148" t="s">
        <v>12</v>
      </c>
      <c r="E255" s="148">
        <v>2023</v>
      </c>
      <c r="F255" s="148" t="s">
        <v>62</v>
      </c>
      <c r="G255" s="123">
        <v>44689313.299999997</v>
      </c>
      <c r="H255" s="148">
        <v>5.0999999999999996</v>
      </c>
      <c r="I255" s="80">
        <f t="shared" ref="I255:I260" si="33">K255+L255+M255+N255</f>
        <v>7824010.4909500005</v>
      </c>
      <c r="J255" s="61" t="s">
        <v>5</v>
      </c>
      <c r="K255" s="62">
        <f t="shared" ref="K255:N255" si="34">K256+K257+K258+K259</f>
        <v>3627026.99095</v>
      </c>
      <c r="L255" s="62">
        <f t="shared" si="34"/>
        <v>2860960.8</v>
      </c>
      <c r="M255" s="62">
        <f t="shared" si="34"/>
        <v>0</v>
      </c>
      <c r="N255" s="62">
        <f t="shared" si="34"/>
        <v>1336022.7</v>
      </c>
      <c r="O255" s="173" t="s">
        <v>43</v>
      </c>
    </row>
    <row r="256" spans="2:15" ht="87.75" customHeight="1" x14ac:dyDescent="0.25">
      <c r="B256" s="162"/>
      <c r="C256" s="112"/>
      <c r="D256" s="149"/>
      <c r="E256" s="149"/>
      <c r="F256" s="149"/>
      <c r="G256" s="124"/>
      <c r="H256" s="149"/>
      <c r="I256" s="81"/>
      <c r="J256" s="61" t="s">
        <v>6</v>
      </c>
      <c r="K256" s="62">
        <v>162000</v>
      </c>
      <c r="L256" s="62"/>
      <c r="M256" s="62"/>
      <c r="N256" s="62"/>
      <c r="O256" s="174"/>
    </row>
    <row r="257" spans="2:15" ht="87.75" customHeight="1" x14ac:dyDescent="0.25">
      <c r="B257" s="162"/>
      <c r="C257" s="112"/>
      <c r="D257" s="149"/>
      <c r="E257" s="149"/>
      <c r="F257" s="149"/>
      <c r="G257" s="124"/>
      <c r="H257" s="149"/>
      <c r="I257" s="81"/>
      <c r="J257" s="61" t="s">
        <v>7</v>
      </c>
      <c r="K257" s="63">
        <v>1018424.9</v>
      </c>
      <c r="L257" s="63">
        <v>0</v>
      </c>
      <c r="M257" s="62">
        <v>0</v>
      </c>
      <c r="N257" s="62">
        <v>1336022.7</v>
      </c>
      <c r="O257" s="174"/>
    </row>
    <row r="258" spans="2:15" ht="71.25" customHeight="1" x14ac:dyDescent="0.25">
      <c r="B258" s="162"/>
      <c r="C258" s="112"/>
      <c r="D258" s="149"/>
      <c r="E258" s="149"/>
      <c r="F258" s="149"/>
      <c r="G258" s="124"/>
      <c r="H258" s="149"/>
      <c r="I258" s="81"/>
      <c r="J258" s="61" t="s">
        <v>8</v>
      </c>
      <c r="K258" s="62"/>
      <c r="L258" s="62"/>
      <c r="M258" s="62"/>
      <c r="N258" s="62"/>
      <c r="O258" s="174"/>
    </row>
    <row r="259" spans="2:15" ht="134.25" customHeight="1" x14ac:dyDescent="0.25">
      <c r="B259" s="163"/>
      <c r="C259" s="113"/>
      <c r="D259" s="150"/>
      <c r="E259" s="150"/>
      <c r="F259" s="150"/>
      <c r="G259" s="125"/>
      <c r="H259" s="150"/>
      <c r="I259" s="82"/>
      <c r="J259" s="61" t="s">
        <v>9</v>
      </c>
      <c r="K259" s="63">
        <v>2446602.0909500001</v>
      </c>
      <c r="L259" s="63">
        <v>2860960.8</v>
      </c>
      <c r="M259" s="64"/>
      <c r="N259" s="65"/>
      <c r="O259" s="175"/>
    </row>
    <row r="260" spans="2:15" ht="29.25" customHeight="1" x14ac:dyDescent="0.25">
      <c r="B260" s="114" t="s">
        <v>29</v>
      </c>
      <c r="C260" s="84" t="s">
        <v>99</v>
      </c>
      <c r="D260" s="87" t="s">
        <v>104</v>
      </c>
      <c r="E260" s="87">
        <v>2023</v>
      </c>
      <c r="F260" s="87" t="s">
        <v>64</v>
      </c>
      <c r="G260" s="129">
        <v>1576342.8</v>
      </c>
      <c r="H260" s="164">
        <v>2.25</v>
      </c>
      <c r="I260" s="96">
        <f t="shared" si="33"/>
        <v>156991.6</v>
      </c>
      <c r="J260" s="7" t="s">
        <v>5</v>
      </c>
      <c r="K260" s="1">
        <v>156991.6</v>
      </c>
      <c r="L260" s="1"/>
      <c r="M260" s="1"/>
      <c r="N260" s="1"/>
      <c r="O260" s="87" t="s">
        <v>44</v>
      </c>
    </row>
    <row r="261" spans="2:15" ht="21.75" customHeight="1" x14ac:dyDescent="0.25">
      <c r="B261" s="115"/>
      <c r="C261" s="85"/>
      <c r="D261" s="88"/>
      <c r="E261" s="88"/>
      <c r="F261" s="88"/>
      <c r="G261" s="130"/>
      <c r="H261" s="165"/>
      <c r="I261" s="97"/>
      <c r="J261" s="7" t="s">
        <v>6</v>
      </c>
      <c r="K261" s="1">
        <v>156991.6</v>
      </c>
      <c r="L261" s="1"/>
      <c r="M261" s="1"/>
      <c r="N261" s="1"/>
      <c r="O261" s="88"/>
    </row>
    <row r="262" spans="2:15" ht="36" customHeight="1" x14ac:dyDescent="0.25">
      <c r="B262" s="115"/>
      <c r="C262" s="85"/>
      <c r="D262" s="88"/>
      <c r="E262" s="88"/>
      <c r="F262" s="88"/>
      <c r="G262" s="130"/>
      <c r="H262" s="165"/>
      <c r="I262" s="97"/>
      <c r="J262" s="7" t="s">
        <v>7</v>
      </c>
      <c r="K262" s="1"/>
      <c r="L262" s="1"/>
      <c r="M262" s="1"/>
      <c r="N262" s="1"/>
      <c r="O262" s="88"/>
    </row>
    <row r="263" spans="2:15" ht="21.75" customHeight="1" x14ac:dyDescent="0.25">
      <c r="B263" s="115"/>
      <c r="C263" s="85"/>
      <c r="D263" s="88"/>
      <c r="E263" s="88"/>
      <c r="F263" s="88"/>
      <c r="G263" s="130"/>
      <c r="H263" s="165"/>
      <c r="I263" s="97"/>
      <c r="J263" s="7" t="s">
        <v>8</v>
      </c>
      <c r="K263" s="1"/>
      <c r="L263" s="1"/>
      <c r="M263" s="1"/>
      <c r="N263" s="1"/>
      <c r="O263" s="88"/>
    </row>
    <row r="264" spans="2:15" ht="39.75" customHeight="1" x14ac:dyDescent="0.25">
      <c r="B264" s="115"/>
      <c r="C264" s="86"/>
      <c r="D264" s="89"/>
      <c r="E264" s="89"/>
      <c r="F264" s="89"/>
      <c r="G264" s="131"/>
      <c r="H264" s="166"/>
      <c r="I264" s="98"/>
      <c r="J264" s="2" t="s">
        <v>9</v>
      </c>
      <c r="K264" s="1"/>
      <c r="L264" s="1"/>
      <c r="M264" s="1"/>
      <c r="N264" s="1"/>
      <c r="O264" s="89"/>
    </row>
    <row r="265" spans="2:15" ht="27.75" customHeight="1" x14ac:dyDescent="0.25">
      <c r="B265" s="115"/>
      <c r="C265" s="84" t="s">
        <v>27</v>
      </c>
      <c r="D265" s="87" t="s">
        <v>104</v>
      </c>
      <c r="E265" s="87">
        <v>2023</v>
      </c>
      <c r="F265" s="87" t="s">
        <v>64</v>
      </c>
      <c r="G265" s="129">
        <v>305403.5</v>
      </c>
      <c r="H265" s="176">
        <v>0.64500000000000002</v>
      </c>
      <c r="I265" s="96">
        <f t="shared" ref="I265" si="35">K265+L265+M265+N265</f>
        <v>91134.7</v>
      </c>
      <c r="J265" s="7" t="s">
        <v>5</v>
      </c>
      <c r="K265" s="31">
        <f t="shared" ref="K265" si="36">K266+K267</f>
        <v>91134.7</v>
      </c>
      <c r="L265" s="1"/>
      <c r="M265" s="1"/>
      <c r="N265" s="1"/>
      <c r="O265" s="87" t="s">
        <v>44</v>
      </c>
    </row>
    <row r="266" spans="2:15" x14ac:dyDescent="0.25">
      <c r="B266" s="115"/>
      <c r="C266" s="85"/>
      <c r="D266" s="88"/>
      <c r="E266" s="88"/>
      <c r="F266" s="88"/>
      <c r="G266" s="130"/>
      <c r="H266" s="177"/>
      <c r="I266" s="97"/>
      <c r="J266" s="7" t="s">
        <v>6</v>
      </c>
      <c r="K266" s="1">
        <v>91134.7</v>
      </c>
      <c r="L266" s="1"/>
      <c r="M266" s="1"/>
      <c r="N266" s="1"/>
      <c r="O266" s="88"/>
    </row>
    <row r="267" spans="2:15" ht="29.25" customHeight="1" x14ac:dyDescent="0.25">
      <c r="B267" s="115"/>
      <c r="C267" s="85"/>
      <c r="D267" s="88"/>
      <c r="E267" s="88"/>
      <c r="F267" s="88"/>
      <c r="G267" s="130"/>
      <c r="H267" s="177"/>
      <c r="I267" s="97"/>
      <c r="J267" s="7" t="s">
        <v>7</v>
      </c>
      <c r="K267" s="1"/>
      <c r="L267" s="1"/>
      <c r="M267" s="1"/>
      <c r="N267" s="1"/>
      <c r="O267" s="88"/>
    </row>
    <row r="268" spans="2:15" ht="30" customHeight="1" x14ac:dyDescent="0.25">
      <c r="B268" s="115"/>
      <c r="C268" s="85"/>
      <c r="D268" s="88"/>
      <c r="E268" s="88"/>
      <c r="F268" s="88"/>
      <c r="G268" s="130"/>
      <c r="H268" s="177"/>
      <c r="I268" s="97"/>
      <c r="J268" s="7" t="s">
        <v>8</v>
      </c>
      <c r="K268" s="1"/>
      <c r="L268" s="1"/>
      <c r="M268" s="1"/>
      <c r="N268" s="1"/>
      <c r="O268" s="88"/>
    </row>
    <row r="269" spans="2:15" ht="22.5" customHeight="1" x14ac:dyDescent="0.25">
      <c r="B269" s="116"/>
      <c r="C269" s="86"/>
      <c r="D269" s="89"/>
      <c r="E269" s="89"/>
      <c r="F269" s="89"/>
      <c r="G269" s="131"/>
      <c r="H269" s="178"/>
      <c r="I269" s="98"/>
      <c r="J269" s="2" t="s">
        <v>9</v>
      </c>
      <c r="K269" s="1"/>
      <c r="L269" s="1"/>
      <c r="M269" s="1"/>
      <c r="N269" s="1"/>
      <c r="O269" s="89"/>
    </row>
    <row r="270" spans="2:15" ht="25.5" customHeight="1" x14ac:dyDescent="0.25">
      <c r="B270" s="126" t="s">
        <v>17</v>
      </c>
      <c r="C270" s="84" t="s">
        <v>147</v>
      </c>
      <c r="D270" s="87">
        <v>2022</v>
      </c>
      <c r="E270" s="87">
        <v>2022</v>
      </c>
      <c r="F270" s="87" t="s">
        <v>13</v>
      </c>
      <c r="G270" s="90">
        <f>I270</f>
        <v>20128.7</v>
      </c>
      <c r="H270" s="100">
        <v>0.35</v>
      </c>
      <c r="I270" s="96">
        <v>20128.7</v>
      </c>
      <c r="J270" s="7" t="s">
        <v>5</v>
      </c>
      <c r="K270" s="3">
        <f>K271+K273</f>
        <v>20128.651181818183</v>
      </c>
      <c r="L270" s="3"/>
      <c r="M270" s="3"/>
      <c r="N270" s="3"/>
      <c r="O270" s="99" t="s">
        <v>148</v>
      </c>
    </row>
    <row r="271" spans="2:15" ht="15" customHeight="1" x14ac:dyDescent="0.25">
      <c r="B271" s="127"/>
      <c r="C271" s="85"/>
      <c r="D271" s="88"/>
      <c r="E271" s="88"/>
      <c r="F271" s="88"/>
      <c r="G271" s="91"/>
      <c r="H271" s="101"/>
      <c r="I271" s="97"/>
      <c r="J271" s="7" t="s">
        <v>6</v>
      </c>
      <c r="K271" s="3">
        <v>19927.364669999999</v>
      </c>
      <c r="L271" s="3"/>
      <c r="M271" s="3"/>
      <c r="N271" s="3"/>
      <c r="O271" s="99"/>
    </row>
    <row r="272" spans="2:15" ht="25.5" customHeight="1" x14ac:dyDescent="0.25">
      <c r="B272" s="127"/>
      <c r="C272" s="85"/>
      <c r="D272" s="88"/>
      <c r="E272" s="88"/>
      <c r="F272" s="88"/>
      <c r="G272" s="91"/>
      <c r="H272" s="101"/>
      <c r="I272" s="97"/>
      <c r="J272" s="7" t="s">
        <v>7</v>
      </c>
      <c r="K272" s="3"/>
      <c r="L272" s="3"/>
      <c r="M272" s="3"/>
      <c r="N272" s="3"/>
      <c r="O272" s="99"/>
    </row>
    <row r="273" spans="2:15" ht="15" customHeight="1" x14ac:dyDescent="0.25">
      <c r="B273" s="127"/>
      <c r="C273" s="85"/>
      <c r="D273" s="88"/>
      <c r="E273" s="88"/>
      <c r="F273" s="88"/>
      <c r="G273" s="91"/>
      <c r="H273" s="101"/>
      <c r="I273" s="97"/>
      <c r="J273" s="7" t="s">
        <v>8</v>
      </c>
      <c r="K273" s="3">
        <f>K271/99</f>
        <v>201.28651181818182</v>
      </c>
      <c r="L273" s="3"/>
      <c r="M273" s="3"/>
      <c r="N273" s="3"/>
      <c r="O273" s="99"/>
    </row>
    <row r="274" spans="2:15" ht="33" customHeight="1" x14ac:dyDescent="0.25">
      <c r="B274" s="127"/>
      <c r="C274" s="86"/>
      <c r="D274" s="89"/>
      <c r="E274" s="89"/>
      <c r="F274" s="89"/>
      <c r="G274" s="92"/>
      <c r="H274" s="102"/>
      <c r="I274" s="98"/>
      <c r="J274" s="2" t="s">
        <v>9</v>
      </c>
      <c r="K274" s="3"/>
      <c r="L274" s="3"/>
      <c r="M274" s="3"/>
      <c r="N274" s="3"/>
      <c r="O274" s="99"/>
    </row>
    <row r="275" spans="2:15" ht="25.5" customHeight="1" x14ac:dyDescent="0.25">
      <c r="B275" s="127"/>
      <c r="C275" s="84" t="s">
        <v>167</v>
      </c>
      <c r="D275" s="87" t="s">
        <v>95</v>
      </c>
      <c r="E275" s="87">
        <v>2023</v>
      </c>
      <c r="F275" s="87" t="s">
        <v>13</v>
      </c>
      <c r="G275" s="90">
        <f>15755.86933+33251.4491</f>
        <v>49007.318429999999</v>
      </c>
      <c r="H275" s="93">
        <v>0.82</v>
      </c>
      <c r="I275" s="96">
        <f>G275</f>
        <v>49007.318429999999</v>
      </c>
      <c r="J275" s="7" t="s">
        <v>5</v>
      </c>
      <c r="K275" s="3">
        <f>K276+K278</f>
        <v>15755.869333333332</v>
      </c>
      <c r="L275" s="3">
        <f>L276+L278</f>
        <v>33251.449099999998</v>
      </c>
      <c r="M275" s="3"/>
      <c r="N275" s="3"/>
      <c r="O275" s="99" t="s">
        <v>148</v>
      </c>
    </row>
    <row r="276" spans="2:15" ht="15" customHeight="1" x14ac:dyDescent="0.25">
      <c r="B276" s="127"/>
      <c r="C276" s="85"/>
      <c r="D276" s="88"/>
      <c r="E276" s="88"/>
      <c r="F276" s="88"/>
      <c r="G276" s="91"/>
      <c r="H276" s="94"/>
      <c r="I276" s="97"/>
      <c r="J276" s="7" t="s">
        <v>6</v>
      </c>
      <c r="K276" s="3">
        <v>15598.31064</v>
      </c>
      <c r="L276" s="3">
        <v>32922.76107</v>
      </c>
      <c r="M276" s="3"/>
      <c r="N276" s="3"/>
      <c r="O276" s="99"/>
    </row>
    <row r="277" spans="2:15" ht="25.5" customHeight="1" x14ac:dyDescent="0.25">
      <c r="B277" s="127"/>
      <c r="C277" s="85"/>
      <c r="D277" s="88"/>
      <c r="E277" s="88"/>
      <c r="F277" s="88"/>
      <c r="G277" s="91"/>
      <c r="H277" s="94"/>
      <c r="I277" s="97"/>
      <c r="J277" s="7" t="s">
        <v>7</v>
      </c>
      <c r="K277" s="3"/>
      <c r="L277" s="3"/>
      <c r="M277" s="3"/>
      <c r="N277" s="3"/>
      <c r="O277" s="99"/>
    </row>
    <row r="278" spans="2:15" ht="15" customHeight="1" x14ac:dyDescent="0.25">
      <c r="B278" s="127"/>
      <c r="C278" s="85"/>
      <c r="D278" s="88"/>
      <c r="E278" s="88"/>
      <c r="F278" s="88"/>
      <c r="G278" s="91"/>
      <c r="H278" s="94"/>
      <c r="I278" s="97"/>
      <c r="J278" s="7" t="s">
        <v>8</v>
      </c>
      <c r="K278" s="3">
        <f>K276/99</f>
        <v>157.55869333333334</v>
      </c>
      <c r="L278" s="3">
        <v>328.68803000000003</v>
      </c>
      <c r="M278" s="3"/>
      <c r="N278" s="3"/>
      <c r="O278" s="99"/>
    </row>
    <row r="279" spans="2:15" ht="90" customHeight="1" x14ac:dyDescent="0.25">
      <c r="B279" s="127"/>
      <c r="C279" s="86"/>
      <c r="D279" s="89"/>
      <c r="E279" s="89"/>
      <c r="F279" s="89"/>
      <c r="G279" s="92"/>
      <c r="H279" s="95"/>
      <c r="I279" s="98"/>
      <c r="J279" s="2" t="s">
        <v>9</v>
      </c>
      <c r="K279" s="3"/>
      <c r="L279" s="3"/>
      <c r="M279" s="3"/>
      <c r="N279" s="3"/>
      <c r="O279" s="99"/>
    </row>
    <row r="280" spans="2:15" ht="29.25" customHeight="1" x14ac:dyDescent="0.25">
      <c r="B280" s="127"/>
      <c r="C280" s="84" t="s">
        <v>149</v>
      </c>
      <c r="D280" s="87">
        <v>2022</v>
      </c>
      <c r="E280" s="87">
        <v>2022</v>
      </c>
      <c r="F280" s="87" t="s">
        <v>13</v>
      </c>
      <c r="G280" s="90">
        <v>25530</v>
      </c>
      <c r="H280" s="100">
        <v>0.39200000000000002</v>
      </c>
      <c r="I280" s="96">
        <v>25530</v>
      </c>
      <c r="J280" s="7" t="s">
        <v>5</v>
      </c>
      <c r="K280" s="3">
        <f>K281+K283</f>
        <v>25530.034868686871</v>
      </c>
      <c r="L280" s="3"/>
      <c r="M280" s="3"/>
      <c r="N280" s="3"/>
      <c r="O280" s="99" t="s">
        <v>148</v>
      </c>
    </row>
    <row r="281" spans="2:15" ht="15" customHeight="1" x14ac:dyDescent="0.25">
      <c r="B281" s="127"/>
      <c r="C281" s="85"/>
      <c r="D281" s="88"/>
      <c r="E281" s="88"/>
      <c r="F281" s="88"/>
      <c r="G281" s="91"/>
      <c r="H281" s="101"/>
      <c r="I281" s="97"/>
      <c r="J281" s="7" t="s">
        <v>6</v>
      </c>
      <c r="K281" s="3">
        <v>25274.734520000002</v>
      </c>
      <c r="L281" s="3"/>
      <c r="M281" s="3"/>
      <c r="N281" s="3"/>
      <c r="O281" s="99"/>
    </row>
    <row r="282" spans="2:15" ht="25.5" customHeight="1" x14ac:dyDescent="0.25">
      <c r="B282" s="127"/>
      <c r="C282" s="85"/>
      <c r="D282" s="88"/>
      <c r="E282" s="88"/>
      <c r="F282" s="88"/>
      <c r="G282" s="91"/>
      <c r="H282" s="101"/>
      <c r="I282" s="97"/>
      <c r="J282" s="7" t="s">
        <v>7</v>
      </c>
      <c r="K282" s="3"/>
      <c r="L282" s="3"/>
      <c r="M282" s="3"/>
      <c r="N282" s="3"/>
      <c r="O282" s="99"/>
    </row>
    <row r="283" spans="2:15" ht="15" customHeight="1" x14ac:dyDescent="0.25">
      <c r="B283" s="127"/>
      <c r="C283" s="85"/>
      <c r="D283" s="88"/>
      <c r="E283" s="88"/>
      <c r="F283" s="88"/>
      <c r="G283" s="91"/>
      <c r="H283" s="101"/>
      <c r="I283" s="97"/>
      <c r="J283" s="7" t="s">
        <v>8</v>
      </c>
      <c r="K283" s="3">
        <f>K281/99</f>
        <v>255.30034868686872</v>
      </c>
      <c r="L283" s="3"/>
      <c r="M283" s="3"/>
      <c r="N283" s="3"/>
      <c r="O283" s="99"/>
    </row>
    <row r="284" spans="2:15" ht="83.25" customHeight="1" x14ac:dyDescent="0.25">
      <c r="B284" s="127"/>
      <c r="C284" s="86"/>
      <c r="D284" s="89"/>
      <c r="E284" s="89"/>
      <c r="F284" s="89"/>
      <c r="G284" s="92"/>
      <c r="H284" s="102"/>
      <c r="I284" s="98"/>
      <c r="J284" s="2" t="s">
        <v>9</v>
      </c>
      <c r="K284" s="3"/>
      <c r="L284" s="3"/>
      <c r="M284" s="3"/>
      <c r="N284" s="3"/>
      <c r="O284" s="99"/>
    </row>
    <row r="285" spans="2:15" ht="36.75" customHeight="1" x14ac:dyDescent="0.25">
      <c r="B285" s="127"/>
      <c r="C285" s="84" t="s">
        <v>124</v>
      </c>
      <c r="D285" s="87" t="s">
        <v>81</v>
      </c>
      <c r="E285" s="87">
        <v>2022</v>
      </c>
      <c r="F285" s="87" t="s">
        <v>13</v>
      </c>
      <c r="G285" s="90">
        <v>27077.75273</v>
      </c>
      <c r="H285" s="100">
        <v>0.70899999999999996</v>
      </c>
      <c r="I285" s="96">
        <v>2107.2130000000002</v>
      </c>
      <c r="J285" s="7" t="s">
        <v>5</v>
      </c>
      <c r="K285" s="3">
        <f>K286+K288</f>
        <v>2128.49797979798</v>
      </c>
      <c r="L285" s="3"/>
      <c r="M285" s="3"/>
      <c r="N285" s="3"/>
      <c r="O285" s="99" t="s">
        <v>108</v>
      </c>
    </row>
    <row r="286" spans="2:15" ht="15" customHeight="1" x14ac:dyDescent="0.25">
      <c r="B286" s="127"/>
      <c r="C286" s="85"/>
      <c r="D286" s="88"/>
      <c r="E286" s="88"/>
      <c r="F286" s="88"/>
      <c r="G286" s="91"/>
      <c r="H286" s="101"/>
      <c r="I286" s="97"/>
      <c r="J286" s="7" t="s">
        <v>6</v>
      </c>
      <c r="K286" s="3">
        <v>2107.2130000000002</v>
      </c>
      <c r="L286" s="3"/>
      <c r="M286" s="3"/>
      <c r="N286" s="3"/>
      <c r="O286" s="99"/>
    </row>
    <row r="287" spans="2:15" ht="25.5" customHeight="1" x14ac:dyDescent="0.25">
      <c r="B287" s="127"/>
      <c r="C287" s="85"/>
      <c r="D287" s="88"/>
      <c r="E287" s="88"/>
      <c r="F287" s="88"/>
      <c r="G287" s="91"/>
      <c r="H287" s="101"/>
      <c r="I287" s="97"/>
      <c r="J287" s="7" t="s">
        <v>7</v>
      </c>
      <c r="K287" s="3"/>
      <c r="L287" s="3"/>
      <c r="M287" s="3"/>
      <c r="N287" s="3"/>
      <c r="O287" s="99"/>
    </row>
    <row r="288" spans="2:15" ht="15" customHeight="1" x14ac:dyDescent="0.25">
      <c r="B288" s="127"/>
      <c r="C288" s="85"/>
      <c r="D288" s="88"/>
      <c r="E288" s="88"/>
      <c r="F288" s="88"/>
      <c r="G288" s="91"/>
      <c r="H288" s="101"/>
      <c r="I288" s="97"/>
      <c r="J288" s="7" t="s">
        <v>8</v>
      </c>
      <c r="K288" s="3">
        <f>K286/99</f>
        <v>21.284979797979801</v>
      </c>
      <c r="L288" s="3"/>
      <c r="M288" s="3"/>
      <c r="N288" s="3"/>
      <c r="O288" s="99"/>
    </row>
    <row r="289" spans="2:15" ht="33" customHeight="1" x14ac:dyDescent="0.25">
      <c r="B289" s="127"/>
      <c r="C289" s="86"/>
      <c r="D289" s="89"/>
      <c r="E289" s="89"/>
      <c r="F289" s="89"/>
      <c r="G289" s="92"/>
      <c r="H289" s="102"/>
      <c r="I289" s="98"/>
      <c r="J289" s="2" t="s">
        <v>9</v>
      </c>
      <c r="K289" s="3"/>
      <c r="L289" s="3"/>
      <c r="M289" s="3"/>
      <c r="N289" s="3"/>
      <c r="O289" s="99"/>
    </row>
    <row r="290" spans="2:15" ht="28.5" customHeight="1" x14ac:dyDescent="0.25">
      <c r="B290" s="127"/>
      <c r="C290" s="84" t="s">
        <v>88</v>
      </c>
      <c r="D290" s="87" t="s">
        <v>34</v>
      </c>
      <c r="E290" s="87" t="s">
        <v>39</v>
      </c>
      <c r="F290" s="87" t="s">
        <v>63</v>
      </c>
      <c r="G290" s="90">
        <v>354745</v>
      </c>
      <c r="H290" s="93">
        <v>0.255</v>
      </c>
      <c r="I290" s="96">
        <f t="shared" ref="I290:I340" si="37">K290+L290+M290+N290</f>
        <v>62477.8</v>
      </c>
      <c r="J290" s="7" t="s">
        <v>5</v>
      </c>
      <c r="K290" s="1">
        <f>K291+K292+K293</f>
        <v>62477.8</v>
      </c>
      <c r="L290" s="1"/>
      <c r="M290" s="1"/>
      <c r="N290" s="1"/>
      <c r="O290" s="99" t="s">
        <v>18</v>
      </c>
    </row>
    <row r="291" spans="2:15" ht="15" customHeight="1" x14ac:dyDescent="0.25">
      <c r="B291" s="127"/>
      <c r="C291" s="85"/>
      <c r="D291" s="88"/>
      <c r="E291" s="88"/>
      <c r="F291" s="88"/>
      <c r="G291" s="91"/>
      <c r="H291" s="94"/>
      <c r="I291" s="97"/>
      <c r="J291" s="7" t="s">
        <v>6</v>
      </c>
      <c r="K291" s="1">
        <v>61853</v>
      </c>
      <c r="L291" s="1"/>
      <c r="M291" s="1"/>
      <c r="N291" s="1"/>
      <c r="O291" s="99"/>
    </row>
    <row r="292" spans="2:15" ht="15" customHeight="1" x14ac:dyDescent="0.25">
      <c r="B292" s="127"/>
      <c r="C292" s="85"/>
      <c r="D292" s="88"/>
      <c r="E292" s="88"/>
      <c r="F292" s="88"/>
      <c r="G292" s="91"/>
      <c r="H292" s="94"/>
      <c r="I292" s="97"/>
      <c r="J292" s="7" t="s">
        <v>7</v>
      </c>
      <c r="K292" s="1"/>
      <c r="L292" s="1"/>
      <c r="M292" s="1"/>
      <c r="N292" s="1"/>
      <c r="O292" s="99"/>
    </row>
    <row r="293" spans="2:15" ht="15" customHeight="1" x14ac:dyDescent="0.25">
      <c r="B293" s="127"/>
      <c r="C293" s="85"/>
      <c r="D293" s="88"/>
      <c r="E293" s="88"/>
      <c r="F293" s="88"/>
      <c r="G293" s="91"/>
      <c r="H293" s="94"/>
      <c r="I293" s="97"/>
      <c r="J293" s="7" t="s">
        <v>8</v>
      </c>
      <c r="K293" s="1">
        <v>624.79999999999995</v>
      </c>
      <c r="L293" s="1"/>
      <c r="M293" s="1"/>
      <c r="N293" s="1"/>
      <c r="O293" s="99"/>
    </row>
    <row r="294" spans="2:15" ht="69" customHeight="1" x14ac:dyDescent="0.25">
      <c r="B294" s="127"/>
      <c r="C294" s="86"/>
      <c r="D294" s="89"/>
      <c r="E294" s="89"/>
      <c r="F294" s="89"/>
      <c r="G294" s="92"/>
      <c r="H294" s="95"/>
      <c r="I294" s="98"/>
      <c r="J294" s="7" t="s">
        <v>9</v>
      </c>
      <c r="K294" s="1"/>
      <c r="L294" s="1"/>
      <c r="M294" s="1"/>
      <c r="N294" s="1"/>
      <c r="O294" s="99"/>
    </row>
    <row r="295" spans="2:15" ht="39.75" customHeight="1" x14ac:dyDescent="0.25">
      <c r="B295" s="127"/>
      <c r="C295" s="84" t="s">
        <v>150</v>
      </c>
      <c r="D295" s="87" t="s">
        <v>128</v>
      </c>
      <c r="E295" s="87">
        <v>2024</v>
      </c>
      <c r="F295" s="87" t="s">
        <v>13</v>
      </c>
      <c r="G295" s="90">
        <v>6783.3</v>
      </c>
      <c r="H295" s="93">
        <v>0.67</v>
      </c>
      <c r="I295" s="96">
        <f>G295</f>
        <v>6783.3</v>
      </c>
      <c r="J295" s="7" t="s">
        <v>5</v>
      </c>
      <c r="K295" s="3">
        <f>K296+K298</f>
        <v>3532.630202020202</v>
      </c>
      <c r="L295" s="3">
        <f t="shared" ref="L295:M295" si="38">L296+L298</f>
        <v>1558.1156565656565</v>
      </c>
      <c r="M295" s="3">
        <f t="shared" si="38"/>
        <v>1692.5225252525252</v>
      </c>
      <c r="N295" s="3"/>
      <c r="O295" s="99" t="s">
        <v>85</v>
      </c>
    </row>
    <row r="296" spans="2:15" ht="15" customHeight="1" x14ac:dyDescent="0.25">
      <c r="B296" s="127"/>
      <c r="C296" s="85"/>
      <c r="D296" s="88"/>
      <c r="E296" s="88"/>
      <c r="F296" s="88"/>
      <c r="G296" s="91"/>
      <c r="H296" s="94"/>
      <c r="I296" s="97"/>
      <c r="J296" s="7" t="s">
        <v>6</v>
      </c>
      <c r="K296" s="3">
        <v>3497.3038999999999</v>
      </c>
      <c r="L296" s="3">
        <v>1542.5345</v>
      </c>
      <c r="M296" s="3">
        <v>1675.5972999999999</v>
      </c>
      <c r="N296" s="3"/>
      <c r="O296" s="99"/>
    </row>
    <row r="297" spans="2:15" ht="25.5" customHeight="1" x14ac:dyDescent="0.25">
      <c r="B297" s="127"/>
      <c r="C297" s="85"/>
      <c r="D297" s="88"/>
      <c r="E297" s="88"/>
      <c r="F297" s="88"/>
      <c r="G297" s="91"/>
      <c r="H297" s="94"/>
      <c r="I297" s="97"/>
      <c r="J297" s="7" t="s">
        <v>7</v>
      </c>
      <c r="K297" s="3"/>
      <c r="L297" s="3"/>
      <c r="M297" s="3"/>
      <c r="N297" s="3"/>
      <c r="O297" s="99"/>
    </row>
    <row r="298" spans="2:15" ht="15" customHeight="1" x14ac:dyDescent="0.25">
      <c r="B298" s="127"/>
      <c r="C298" s="85"/>
      <c r="D298" s="88"/>
      <c r="E298" s="88"/>
      <c r="F298" s="88"/>
      <c r="G298" s="91"/>
      <c r="H298" s="94"/>
      <c r="I298" s="97"/>
      <c r="J298" s="7" t="s">
        <v>8</v>
      </c>
      <c r="K298" s="3">
        <f>K296/99</f>
        <v>35.326302020202021</v>
      </c>
      <c r="L298" s="3">
        <f t="shared" ref="L298:M298" si="39">L296/99</f>
        <v>15.581156565656565</v>
      </c>
      <c r="M298" s="3">
        <f t="shared" si="39"/>
        <v>16.925225252525252</v>
      </c>
      <c r="N298" s="3"/>
      <c r="O298" s="99"/>
    </row>
    <row r="299" spans="2:15" ht="33" customHeight="1" x14ac:dyDescent="0.25">
      <c r="B299" s="127"/>
      <c r="C299" s="86"/>
      <c r="D299" s="89"/>
      <c r="E299" s="89"/>
      <c r="F299" s="89"/>
      <c r="G299" s="92"/>
      <c r="H299" s="95"/>
      <c r="I299" s="98"/>
      <c r="J299" s="2" t="s">
        <v>9</v>
      </c>
      <c r="K299" s="3"/>
      <c r="L299" s="3"/>
      <c r="M299" s="3"/>
      <c r="N299" s="3"/>
      <c r="O299" s="99"/>
    </row>
    <row r="300" spans="2:15" ht="32.25" customHeight="1" x14ac:dyDescent="0.25">
      <c r="B300" s="127"/>
      <c r="C300" s="84" t="s">
        <v>151</v>
      </c>
      <c r="D300" s="87" t="s">
        <v>128</v>
      </c>
      <c r="E300" s="87">
        <v>2024</v>
      </c>
      <c r="F300" s="87" t="s">
        <v>13</v>
      </c>
      <c r="G300" s="90">
        <v>94438.451639999999</v>
      </c>
      <c r="H300" s="93">
        <v>1.266</v>
      </c>
      <c r="I300" s="96">
        <f>G300</f>
        <v>94438.451639999999</v>
      </c>
      <c r="J300" s="7" t="s">
        <v>5</v>
      </c>
      <c r="K300" s="3">
        <f>K301+K303</f>
        <v>82367.878787878784</v>
      </c>
      <c r="L300" s="3">
        <f t="shared" ref="L300" si="40">L301+L303</f>
        <v>13999.187181818181</v>
      </c>
      <c r="M300" s="3">
        <f t="shared" ref="M300" si="41">M301+M303</f>
        <v>16218.080808080807</v>
      </c>
      <c r="N300" s="3"/>
      <c r="O300" s="99" t="s">
        <v>107</v>
      </c>
    </row>
    <row r="301" spans="2:15" ht="15" customHeight="1" x14ac:dyDescent="0.25">
      <c r="B301" s="127"/>
      <c r="C301" s="85"/>
      <c r="D301" s="88"/>
      <c r="E301" s="88"/>
      <c r="F301" s="88"/>
      <c r="G301" s="91"/>
      <c r="H301" s="94"/>
      <c r="I301" s="97"/>
      <c r="J301" s="7" t="s">
        <v>6</v>
      </c>
      <c r="K301" s="3">
        <v>81544.2</v>
      </c>
      <c r="L301" s="3">
        <v>13859.195309999999</v>
      </c>
      <c r="M301" s="3">
        <v>16055.9</v>
      </c>
      <c r="N301" s="3"/>
      <c r="O301" s="99"/>
    </row>
    <row r="302" spans="2:15" ht="25.5" customHeight="1" x14ac:dyDescent="0.25">
      <c r="B302" s="127"/>
      <c r="C302" s="85"/>
      <c r="D302" s="88"/>
      <c r="E302" s="88"/>
      <c r="F302" s="88"/>
      <c r="G302" s="91"/>
      <c r="H302" s="94"/>
      <c r="I302" s="97"/>
      <c r="J302" s="7" t="s">
        <v>7</v>
      </c>
      <c r="K302" s="3"/>
      <c r="L302" s="3"/>
      <c r="M302" s="3"/>
      <c r="N302" s="3"/>
      <c r="O302" s="99"/>
    </row>
    <row r="303" spans="2:15" ht="15" customHeight="1" x14ac:dyDescent="0.25">
      <c r="B303" s="127"/>
      <c r="C303" s="85"/>
      <c r="D303" s="88"/>
      <c r="E303" s="88"/>
      <c r="F303" s="88"/>
      <c r="G303" s="91"/>
      <c r="H303" s="94"/>
      <c r="I303" s="97"/>
      <c r="J303" s="7" t="s">
        <v>8</v>
      </c>
      <c r="K303" s="3">
        <f t="shared" ref="K303:M303" si="42">K301/99</f>
        <v>823.67878787878783</v>
      </c>
      <c r="L303" s="3">
        <f t="shared" si="42"/>
        <v>139.99187181818181</v>
      </c>
      <c r="M303" s="3">
        <f t="shared" si="42"/>
        <v>162.18080808080808</v>
      </c>
      <c r="N303" s="3"/>
      <c r="O303" s="99"/>
    </row>
    <row r="304" spans="2:15" ht="33" customHeight="1" x14ac:dyDescent="0.25">
      <c r="B304" s="127"/>
      <c r="C304" s="86"/>
      <c r="D304" s="89"/>
      <c r="E304" s="89"/>
      <c r="F304" s="89"/>
      <c r="G304" s="92"/>
      <c r="H304" s="95"/>
      <c r="I304" s="98"/>
      <c r="J304" s="2" t="s">
        <v>9</v>
      </c>
      <c r="K304" s="3"/>
      <c r="L304" s="3"/>
      <c r="M304" s="3"/>
      <c r="N304" s="3"/>
      <c r="O304" s="99"/>
    </row>
    <row r="305" spans="2:15" ht="39" customHeight="1" x14ac:dyDescent="0.25">
      <c r="B305" s="127"/>
      <c r="C305" s="84" t="s">
        <v>152</v>
      </c>
      <c r="D305" s="87" t="s">
        <v>128</v>
      </c>
      <c r="E305" s="87">
        <v>2024</v>
      </c>
      <c r="F305" s="87" t="s">
        <v>13</v>
      </c>
      <c r="G305" s="90">
        <f>K305+L305+M305</f>
        <v>80625.656565656565</v>
      </c>
      <c r="H305" s="93">
        <v>1.0682799999999999</v>
      </c>
      <c r="I305" s="96">
        <f>G305</f>
        <v>80625.656565656565</v>
      </c>
      <c r="J305" s="7" t="s">
        <v>5</v>
      </c>
      <c r="K305" s="3">
        <f>K306+K308</f>
        <v>34441.010101010099</v>
      </c>
      <c r="L305" s="3">
        <f t="shared" ref="L305" si="43">L306+L308</f>
        <v>23211.21212121212</v>
      </c>
      <c r="M305" s="3">
        <f t="shared" ref="M305" si="44">M306+M308</f>
        <v>22973.434343434343</v>
      </c>
      <c r="N305" s="3"/>
      <c r="O305" s="99" t="s">
        <v>153</v>
      </c>
    </row>
    <row r="306" spans="2:15" ht="15" customHeight="1" x14ac:dyDescent="0.25">
      <c r="B306" s="127"/>
      <c r="C306" s="85"/>
      <c r="D306" s="88"/>
      <c r="E306" s="88"/>
      <c r="F306" s="88"/>
      <c r="G306" s="91"/>
      <c r="H306" s="94"/>
      <c r="I306" s="97"/>
      <c r="J306" s="7" t="s">
        <v>6</v>
      </c>
      <c r="K306" s="3">
        <v>34096.6</v>
      </c>
      <c r="L306" s="3">
        <v>22979.1</v>
      </c>
      <c r="M306" s="3">
        <v>22743.7</v>
      </c>
      <c r="N306" s="3"/>
      <c r="O306" s="99"/>
    </row>
    <row r="307" spans="2:15" ht="25.5" customHeight="1" x14ac:dyDescent="0.25">
      <c r="B307" s="127"/>
      <c r="C307" s="85"/>
      <c r="D307" s="88"/>
      <c r="E307" s="88"/>
      <c r="F307" s="88"/>
      <c r="G307" s="91"/>
      <c r="H307" s="94"/>
      <c r="I307" s="97"/>
      <c r="J307" s="7" t="s">
        <v>7</v>
      </c>
      <c r="K307" s="3"/>
      <c r="L307" s="3"/>
      <c r="M307" s="3"/>
      <c r="N307" s="3"/>
      <c r="O307" s="99"/>
    </row>
    <row r="308" spans="2:15" ht="15" customHeight="1" x14ac:dyDescent="0.25">
      <c r="B308" s="127"/>
      <c r="C308" s="85"/>
      <c r="D308" s="88"/>
      <c r="E308" s="88"/>
      <c r="F308" s="88"/>
      <c r="G308" s="91"/>
      <c r="H308" s="94"/>
      <c r="I308" s="97"/>
      <c r="J308" s="7" t="s">
        <v>8</v>
      </c>
      <c r="K308" s="3">
        <f>K306/99</f>
        <v>344.41010101010102</v>
      </c>
      <c r="L308" s="3">
        <f t="shared" ref="L308:M308" si="45">L306/99</f>
        <v>232.1121212121212</v>
      </c>
      <c r="M308" s="3">
        <f t="shared" si="45"/>
        <v>229.73434343434343</v>
      </c>
      <c r="N308" s="3"/>
      <c r="O308" s="99"/>
    </row>
    <row r="309" spans="2:15" ht="33" customHeight="1" x14ac:dyDescent="0.25">
      <c r="B309" s="127"/>
      <c r="C309" s="86"/>
      <c r="D309" s="89"/>
      <c r="E309" s="89"/>
      <c r="F309" s="89"/>
      <c r="G309" s="92"/>
      <c r="H309" s="95"/>
      <c r="I309" s="98"/>
      <c r="J309" s="2" t="s">
        <v>9</v>
      </c>
      <c r="K309" s="3"/>
      <c r="L309" s="3"/>
      <c r="M309" s="3"/>
      <c r="N309" s="3"/>
      <c r="O309" s="99"/>
    </row>
    <row r="310" spans="2:15" ht="42.75" customHeight="1" x14ac:dyDescent="0.25">
      <c r="B310" s="127"/>
      <c r="C310" s="84" t="s">
        <v>154</v>
      </c>
      <c r="D310" s="87" t="s">
        <v>95</v>
      </c>
      <c r="E310" s="87">
        <v>2023</v>
      </c>
      <c r="F310" s="87" t="s">
        <v>13</v>
      </c>
      <c r="G310" s="90">
        <f>K310+L310+M310</f>
        <v>82859.635353535341</v>
      </c>
      <c r="H310" s="93">
        <v>0.95</v>
      </c>
      <c r="I310" s="96">
        <f>G310</f>
        <v>82859.635353535341</v>
      </c>
      <c r="J310" s="7" t="s">
        <v>5</v>
      </c>
      <c r="K310" s="3">
        <f>K311+K313</f>
        <v>75763.131313131307</v>
      </c>
      <c r="L310" s="3">
        <f t="shared" ref="L310" si="46">L311+L313</f>
        <v>7096.5040404040401</v>
      </c>
      <c r="M310" s="3">
        <f t="shared" ref="M310" si="47">M311+M313</f>
        <v>0</v>
      </c>
      <c r="N310" s="3"/>
      <c r="O310" s="99" t="s">
        <v>155</v>
      </c>
    </row>
    <row r="311" spans="2:15" ht="15" customHeight="1" x14ac:dyDescent="0.25">
      <c r="B311" s="127"/>
      <c r="C311" s="85"/>
      <c r="D311" s="88"/>
      <c r="E311" s="88"/>
      <c r="F311" s="88"/>
      <c r="G311" s="91"/>
      <c r="H311" s="94"/>
      <c r="I311" s="97"/>
      <c r="J311" s="7" t="s">
        <v>6</v>
      </c>
      <c r="K311" s="3">
        <v>75005.5</v>
      </c>
      <c r="L311" s="3">
        <v>7025.5389999999998</v>
      </c>
      <c r="M311" s="3"/>
      <c r="N311" s="3"/>
      <c r="O311" s="99"/>
    </row>
    <row r="312" spans="2:15" ht="18.75" customHeight="1" x14ac:dyDescent="0.25">
      <c r="B312" s="127"/>
      <c r="C312" s="85"/>
      <c r="D312" s="88"/>
      <c r="E312" s="88"/>
      <c r="F312" s="88"/>
      <c r="G312" s="91"/>
      <c r="H312" s="94"/>
      <c r="I312" s="97"/>
      <c r="J312" s="7" t="s">
        <v>7</v>
      </c>
      <c r="K312" s="3"/>
      <c r="L312" s="3"/>
      <c r="M312" s="3"/>
      <c r="N312" s="3"/>
      <c r="O312" s="99"/>
    </row>
    <row r="313" spans="2:15" ht="15" customHeight="1" x14ac:dyDescent="0.25">
      <c r="B313" s="127"/>
      <c r="C313" s="85"/>
      <c r="D313" s="88"/>
      <c r="E313" s="88"/>
      <c r="F313" s="88"/>
      <c r="G313" s="91"/>
      <c r="H313" s="94"/>
      <c r="I313" s="97"/>
      <c r="J313" s="7" t="s">
        <v>8</v>
      </c>
      <c r="K313" s="3">
        <f>K311/99</f>
        <v>757.63131313131316</v>
      </c>
      <c r="L313" s="3">
        <f t="shared" ref="L313:M313" si="48">L311/99</f>
        <v>70.965040404040408</v>
      </c>
      <c r="M313" s="3">
        <f t="shared" si="48"/>
        <v>0</v>
      </c>
      <c r="N313" s="3"/>
      <c r="O313" s="99"/>
    </row>
    <row r="314" spans="2:15" ht="33" customHeight="1" x14ac:dyDescent="0.25">
      <c r="B314" s="127"/>
      <c r="C314" s="86"/>
      <c r="D314" s="89"/>
      <c r="E314" s="89"/>
      <c r="F314" s="89"/>
      <c r="G314" s="92"/>
      <c r="H314" s="95"/>
      <c r="I314" s="98"/>
      <c r="J314" s="2" t="s">
        <v>9</v>
      </c>
      <c r="K314" s="3"/>
      <c r="L314" s="3"/>
      <c r="M314" s="3"/>
      <c r="N314" s="3"/>
      <c r="O314" s="99"/>
    </row>
    <row r="315" spans="2:15" ht="25.5" customHeight="1" x14ac:dyDescent="0.25">
      <c r="B315" s="127"/>
      <c r="C315" s="84" t="s">
        <v>156</v>
      </c>
      <c r="D315" s="87">
        <v>2022</v>
      </c>
      <c r="E315" s="87">
        <v>2022</v>
      </c>
      <c r="F315" s="87" t="s">
        <v>13</v>
      </c>
      <c r="G315" s="90">
        <f>K315+L315+M315</f>
        <v>71717.171717171717</v>
      </c>
      <c r="H315" s="100">
        <v>0.877</v>
      </c>
      <c r="I315" s="96">
        <f>G315</f>
        <v>71717.171717171717</v>
      </c>
      <c r="J315" s="7" t="s">
        <v>5</v>
      </c>
      <c r="K315" s="3">
        <f>K316+K318</f>
        <v>71717.171717171717</v>
      </c>
      <c r="L315" s="3">
        <f t="shared" ref="L315" si="49">L316+L318</f>
        <v>0</v>
      </c>
      <c r="M315" s="3">
        <f t="shared" ref="M315" si="50">M316+M318</f>
        <v>0</v>
      </c>
      <c r="N315" s="3"/>
      <c r="O315" s="99" t="s">
        <v>110</v>
      </c>
    </row>
    <row r="316" spans="2:15" ht="15" customHeight="1" x14ac:dyDescent="0.25">
      <c r="B316" s="127"/>
      <c r="C316" s="85"/>
      <c r="D316" s="88"/>
      <c r="E316" s="88"/>
      <c r="F316" s="88"/>
      <c r="G316" s="91"/>
      <c r="H316" s="101"/>
      <c r="I316" s="97"/>
      <c r="J316" s="7" t="s">
        <v>6</v>
      </c>
      <c r="K316" s="3">
        <v>71000</v>
      </c>
      <c r="L316" s="3"/>
      <c r="M316" s="3"/>
      <c r="N316" s="3"/>
      <c r="O316" s="99"/>
    </row>
    <row r="317" spans="2:15" ht="25.5" customHeight="1" x14ac:dyDescent="0.25">
      <c r="B317" s="127"/>
      <c r="C317" s="85"/>
      <c r="D317" s="88"/>
      <c r="E317" s="88"/>
      <c r="F317" s="88"/>
      <c r="G317" s="91"/>
      <c r="H317" s="101"/>
      <c r="I317" s="97"/>
      <c r="J317" s="7" t="s">
        <v>7</v>
      </c>
      <c r="K317" s="3"/>
      <c r="L317" s="3"/>
      <c r="M317" s="3"/>
      <c r="N317" s="3"/>
      <c r="O317" s="99"/>
    </row>
    <row r="318" spans="2:15" ht="15" customHeight="1" x14ac:dyDescent="0.25">
      <c r="B318" s="127"/>
      <c r="C318" s="85"/>
      <c r="D318" s="88"/>
      <c r="E318" s="88"/>
      <c r="F318" s="88"/>
      <c r="G318" s="91"/>
      <c r="H318" s="101"/>
      <c r="I318" s="97"/>
      <c r="J318" s="7" t="s">
        <v>8</v>
      </c>
      <c r="K318" s="3">
        <f>K316/99</f>
        <v>717.17171717171721</v>
      </c>
      <c r="L318" s="3">
        <f t="shared" ref="L318" si="51">L316/99</f>
        <v>0</v>
      </c>
      <c r="M318" s="3"/>
      <c r="N318" s="3"/>
      <c r="O318" s="99"/>
    </row>
    <row r="319" spans="2:15" ht="33" customHeight="1" x14ac:dyDescent="0.25">
      <c r="B319" s="127"/>
      <c r="C319" s="86"/>
      <c r="D319" s="89"/>
      <c r="E319" s="89"/>
      <c r="F319" s="89"/>
      <c r="G319" s="92"/>
      <c r="H319" s="102"/>
      <c r="I319" s="98"/>
      <c r="J319" s="2" t="s">
        <v>9</v>
      </c>
      <c r="K319" s="3"/>
      <c r="L319" s="3"/>
      <c r="M319" s="3"/>
      <c r="N319" s="3"/>
      <c r="O319" s="99"/>
    </row>
    <row r="320" spans="2:15" ht="25.5" customHeight="1" x14ac:dyDescent="0.25">
      <c r="B320" s="127"/>
      <c r="C320" s="84" t="s">
        <v>157</v>
      </c>
      <c r="D320" s="87">
        <v>2022</v>
      </c>
      <c r="E320" s="87">
        <v>2022</v>
      </c>
      <c r="F320" s="87" t="s">
        <v>13</v>
      </c>
      <c r="G320" s="90">
        <f>K320+L320+M320</f>
        <v>48558.588000000003</v>
      </c>
      <c r="H320" s="100">
        <v>1.2</v>
      </c>
      <c r="I320" s="96">
        <f>G320</f>
        <v>48558.588000000003</v>
      </c>
      <c r="J320" s="7" t="s">
        <v>5</v>
      </c>
      <c r="K320" s="3">
        <f>K321+K323</f>
        <v>48558.588000000003</v>
      </c>
      <c r="L320" s="3">
        <f t="shared" ref="L320" si="52">L321+L323</f>
        <v>0</v>
      </c>
      <c r="M320" s="3">
        <f t="shared" ref="M320" si="53">M321+M323</f>
        <v>0</v>
      </c>
      <c r="N320" s="3"/>
      <c r="O320" s="99" t="s">
        <v>109</v>
      </c>
    </row>
    <row r="321" spans="2:15" ht="15" customHeight="1" x14ac:dyDescent="0.25">
      <c r="B321" s="127"/>
      <c r="C321" s="85"/>
      <c r="D321" s="88"/>
      <c r="E321" s="88"/>
      <c r="F321" s="88"/>
      <c r="G321" s="91"/>
      <c r="H321" s="101"/>
      <c r="I321" s="97"/>
      <c r="J321" s="7" t="s">
        <v>6</v>
      </c>
      <c r="K321" s="3">
        <v>46130.658600000002</v>
      </c>
      <c r="L321" s="3"/>
      <c r="M321" s="3"/>
      <c r="N321" s="3"/>
      <c r="O321" s="99"/>
    </row>
    <row r="322" spans="2:15" ht="25.5" customHeight="1" x14ac:dyDescent="0.25">
      <c r="B322" s="127"/>
      <c r="C322" s="85"/>
      <c r="D322" s="88"/>
      <c r="E322" s="88"/>
      <c r="F322" s="88"/>
      <c r="G322" s="91"/>
      <c r="H322" s="101"/>
      <c r="I322" s="97"/>
      <c r="J322" s="7" t="s">
        <v>7</v>
      </c>
      <c r="K322" s="3"/>
      <c r="L322" s="3"/>
      <c r="M322" s="3"/>
      <c r="N322" s="3"/>
      <c r="O322" s="99"/>
    </row>
    <row r="323" spans="2:15" ht="15" customHeight="1" x14ac:dyDescent="0.25">
      <c r="B323" s="127"/>
      <c r="C323" s="85"/>
      <c r="D323" s="88"/>
      <c r="E323" s="88"/>
      <c r="F323" s="88"/>
      <c r="G323" s="91"/>
      <c r="H323" s="101"/>
      <c r="I323" s="97"/>
      <c r="J323" s="7" t="s">
        <v>8</v>
      </c>
      <c r="K323" s="3">
        <v>2427.9294</v>
      </c>
      <c r="L323" s="3">
        <f t="shared" ref="L323" si="54">L321/99</f>
        <v>0</v>
      </c>
      <c r="M323" s="3"/>
      <c r="N323" s="3"/>
      <c r="O323" s="99"/>
    </row>
    <row r="324" spans="2:15" ht="33" customHeight="1" x14ac:dyDescent="0.25">
      <c r="B324" s="127"/>
      <c r="C324" s="86"/>
      <c r="D324" s="89"/>
      <c r="E324" s="89"/>
      <c r="F324" s="89"/>
      <c r="G324" s="92"/>
      <c r="H324" s="102"/>
      <c r="I324" s="98"/>
      <c r="J324" s="2" t="s">
        <v>9</v>
      </c>
      <c r="K324" s="3"/>
      <c r="L324" s="3"/>
      <c r="M324" s="3"/>
      <c r="N324" s="3"/>
      <c r="O324" s="99"/>
    </row>
    <row r="325" spans="2:15" ht="29.25" customHeight="1" x14ac:dyDescent="0.25">
      <c r="B325" s="127"/>
      <c r="C325" s="108" t="s">
        <v>87</v>
      </c>
      <c r="D325" s="170" t="s">
        <v>19</v>
      </c>
      <c r="E325" s="170" t="s">
        <v>20</v>
      </c>
      <c r="F325" s="170" t="s">
        <v>64</v>
      </c>
      <c r="G325" s="117">
        <v>1285749.1000000001</v>
      </c>
      <c r="H325" s="105">
        <v>2.605</v>
      </c>
      <c r="I325" s="96">
        <f t="shared" si="37"/>
        <v>379580.8</v>
      </c>
      <c r="J325" s="58" t="s">
        <v>5</v>
      </c>
      <c r="K325" s="32">
        <f>K326+K327+K328</f>
        <v>379580.8</v>
      </c>
      <c r="L325" s="32"/>
      <c r="M325" s="32"/>
      <c r="N325" s="32"/>
      <c r="O325" s="87" t="s">
        <v>18</v>
      </c>
    </row>
    <row r="326" spans="2:15" ht="18.75" customHeight="1" x14ac:dyDescent="0.25">
      <c r="B326" s="127"/>
      <c r="C326" s="109"/>
      <c r="D326" s="171"/>
      <c r="E326" s="171"/>
      <c r="F326" s="171"/>
      <c r="G326" s="118"/>
      <c r="H326" s="106"/>
      <c r="I326" s="97"/>
      <c r="J326" s="58" t="s">
        <v>6</v>
      </c>
      <c r="K326" s="32">
        <v>276800</v>
      </c>
      <c r="L326" s="32"/>
      <c r="M326" s="32"/>
      <c r="N326" s="32"/>
      <c r="O326" s="88"/>
    </row>
    <row r="327" spans="2:15" ht="25.5" customHeight="1" x14ac:dyDescent="0.25">
      <c r="B327" s="127"/>
      <c r="C327" s="109"/>
      <c r="D327" s="171"/>
      <c r="E327" s="171"/>
      <c r="F327" s="171"/>
      <c r="G327" s="118"/>
      <c r="H327" s="106"/>
      <c r="I327" s="97"/>
      <c r="J327" s="58" t="s">
        <v>7</v>
      </c>
      <c r="K327" s="32">
        <v>100000</v>
      </c>
      <c r="L327" s="32"/>
      <c r="M327" s="32"/>
      <c r="N327" s="32"/>
      <c r="O327" s="88"/>
    </row>
    <row r="328" spans="2:15" ht="15" customHeight="1" x14ac:dyDescent="0.25">
      <c r="B328" s="127"/>
      <c r="C328" s="109"/>
      <c r="D328" s="171"/>
      <c r="E328" s="171"/>
      <c r="F328" s="171"/>
      <c r="G328" s="118"/>
      <c r="H328" s="106"/>
      <c r="I328" s="97"/>
      <c r="J328" s="58" t="s">
        <v>8</v>
      </c>
      <c r="K328" s="32">
        <v>2780.8</v>
      </c>
      <c r="L328" s="32"/>
      <c r="M328" s="32"/>
      <c r="N328" s="32"/>
      <c r="O328" s="88"/>
    </row>
    <row r="329" spans="2:15" ht="96" customHeight="1" x14ac:dyDescent="0.25">
      <c r="B329" s="127"/>
      <c r="C329" s="110"/>
      <c r="D329" s="172"/>
      <c r="E329" s="172"/>
      <c r="F329" s="172"/>
      <c r="G329" s="119"/>
      <c r="H329" s="107"/>
      <c r="I329" s="98"/>
      <c r="J329" s="58" t="s">
        <v>9</v>
      </c>
      <c r="K329" s="32"/>
      <c r="L329" s="32"/>
      <c r="M329" s="32"/>
      <c r="N329" s="32"/>
      <c r="O329" s="89"/>
    </row>
    <row r="330" spans="2:15" ht="24.75" customHeight="1" x14ac:dyDescent="0.25">
      <c r="B330" s="127"/>
      <c r="C330" s="75" t="s">
        <v>40</v>
      </c>
      <c r="D330" s="103" t="s">
        <v>19</v>
      </c>
      <c r="E330" s="103" t="s">
        <v>115</v>
      </c>
      <c r="F330" s="103" t="s">
        <v>64</v>
      </c>
      <c r="G330" s="104">
        <v>606491.4</v>
      </c>
      <c r="H330" s="105">
        <v>2.4</v>
      </c>
      <c r="I330" s="96">
        <f t="shared" si="37"/>
        <v>430151.5</v>
      </c>
      <c r="J330" s="58" t="s">
        <v>5</v>
      </c>
      <c r="K330" s="32">
        <f t="shared" ref="K330" si="55">SUM(K331:K333)</f>
        <v>430151.5</v>
      </c>
      <c r="L330" s="32"/>
      <c r="M330" s="32"/>
      <c r="N330" s="32"/>
      <c r="O330" s="87" t="s">
        <v>18</v>
      </c>
    </row>
    <row r="331" spans="2:15" ht="24.75" customHeight="1" x14ac:dyDescent="0.25">
      <c r="B331" s="127"/>
      <c r="C331" s="75"/>
      <c r="D331" s="103"/>
      <c r="E331" s="103"/>
      <c r="F331" s="103"/>
      <c r="G331" s="104"/>
      <c r="H331" s="106"/>
      <c r="I331" s="97"/>
      <c r="J331" s="58" t="s">
        <v>6</v>
      </c>
      <c r="K331" s="32">
        <v>350151.5</v>
      </c>
      <c r="L331" s="32"/>
      <c r="M331" s="32"/>
      <c r="N331" s="32"/>
      <c r="O331" s="88"/>
    </row>
    <row r="332" spans="2:15" ht="24.75" customHeight="1" x14ac:dyDescent="0.25">
      <c r="B332" s="127"/>
      <c r="C332" s="75"/>
      <c r="D332" s="103"/>
      <c r="E332" s="103"/>
      <c r="F332" s="103"/>
      <c r="G332" s="104"/>
      <c r="H332" s="106"/>
      <c r="I332" s="97"/>
      <c r="J332" s="58" t="s">
        <v>7</v>
      </c>
      <c r="K332" s="32"/>
      <c r="L332" s="32"/>
      <c r="M332" s="32"/>
      <c r="N332" s="32"/>
      <c r="O332" s="88"/>
    </row>
    <row r="333" spans="2:15" ht="24.75" customHeight="1" x14ac:dyDescent="0.25">
      <c r="B333" s="127"/>
      <c r="C333" s="75"/>
      <c r="D333" s="103"/>
      <c r="E333" s="103"/>
      <c r="F333" s="103"/>
      <c r="G333" s="104"/>
      <c r="H333" s="106"/>
      <c r="I333" s="97"/>
      <c r="J333" s="58" t="s">
        <v>8</v>
      </c>
      <c r="K333" s="32">
        <v>80000</v>
      </c>
      <c r="L333" s="32"/>
      <c r="M333" s="32"/>
      <c r="N333" s="32"/>
      <c r="O333" s="88"/>
    </row>
    <row r="334" spans="2:15" ht="44.25" customHeight="1" x14ac:dyDescent="0.25">
      <c r="B334" s="127"/>
      <c r="C334" s="75"/>
      <c r="D334" s="103"/>
      <c r="E334" s="103"/>
      <c r="F334" s="103"/>
      <c r="G334" s="104"/>
      <c r="H334" s="107"/>
      <c r="I334" s="98"/>
      <c r="J334" s="58" t="s">
        <v>9</v>
      </c>
      <c r="K334" s="32"/>
      <c r="L334" s="32"/>
      <c r="M334" s="32"/>
      <c r="N334" s="32"/>
      <c r="O334" s="89"/>
    </row>
    <row r="335" spans="2:15" ht="34.5" customHeight="1" x14ac:dyDescent="0.25">
      <c r="B335" s="127"/>
      <c r="C335" s="108" t="s">
        <v>41</v>
      </c>
      <c r="D335" s="103" t="s">
        <v>19</v>
      </c>
      <c r="E335" s="103" t="s">
        <v>115</v>
      </c>
      <c r="F335" s="103" t="s">
        <v>64</v>
      </c>
      <c r="G335" s="117">
        <v>360354.8</v>
      </c>
      <c r="H335" s="105">
        <v>2.6</v>
      </c>
      <c r="I335" s="96">
        <f t="shared" si="37"/>
        <v>342634.62426000001</v>
      </c>
      <c r="J335" s="58" t="s">
        <v>5</v>
      </c>
      <c r="K335" s="32">
        <f t="shared" ref="K335" si="56">SUM(K336:K338)</f>
        <v>342634.62426000001</v>
      </c>
      <c r="L335" s="32"/>
      <c r="M335" s="32"/>
      <c r="N335" s="32"/>
      <c r="O335" s="87" t="s">
        <v>18</v>
      </c>
    </row>
    <row r="336" spans="2:15" ht="24.75" customHeight="1" x14ac:dyDescent="0.25">
      <c r="B336" s="127"/>
      <c r="C336" s="109"/>
      <c r="D336" s="103"/>
      <c r="E336" s="103"/>
      <c r="F336" s="103"/>
      <c r="G336" s="118"/>
      <c r="H336" s="106"/>
      <c r="I336" s="97"/>
      <c r="J336" s="58" t="s">
        <v>6</v>
      </c>
      <c r="K336" s="32">
        <v>278744.62426000001</v>
      </c>
      <c r="L336" s="32"/>
      <c r="M336" s="32"/>
      <c r="N336" s="32"/>
      <c r="O336" s="88"/>
    </row>
    <row r="337" spans="2:15" ht="24.75" customHeight="1" x14ac:dyDescent="0.25">
      <c r="B337" s="127"/>
      <c r="C337" s="109"/>
      <c r="D337" s="103"/>
      <c r="E337" s="103"/>
      <c r="F337" s="103"/>
      <c r="G337" s="118"/>
      <c r="H337" s="106"/>
      <c r="I337" s="97"/>
      <c r="J337" s="58" t="s">
        <v>7</v>
      </c>
      <c r="K337" s="32"/>
      <c r="L337" s="32"/>
      <c r="M337" s="32"/>
      <c r="N337" s="32"/>
      <c r="O337" s="88"/>
    </row>
    <row r="338" spans="2:15" ht="24.75" customHeight="1" x14ac:dyDescent="0.25">
      <c r="B338" s="127"/>
      <c r="C338" s="109"/>
      <c r="D338" s="103"/>
      <c r="E338" s="103"/>
      <c r="F338" s="103"/>
      <c r="G338" s="118"/>
      <c r="H338" s="106"/>
      <c r="I338" s="97"/>
      <c r="J338" s="58" t="s">
        <v>8</v>
      </c>
      <c r="K338" s="32">
        <v>63890</v>
      </c>
      <c r="L338" s="32"/>
      <c r="M338" s="32"/>
      <c r="N338" s="32"/>
      <c r="O338" s="88"/>
    </row>
    <row r="339" spans="2:15" ht="32.25" customHeight="1" x14ac:dyDescent="0.25">
      <c r="B339" s="127"/>
      <c r="C339" s="110"/>
      <c r="D339" s="103"/>
      <c r="E339" s="103"/>
      <c r="F339" s="103"/>
      <c r="G339" s="119"/>
      <c r="H339" s="107"/>
      <c r="I339" s="98"/>
      <c r="J339" s="58" t="s">
        <v>9</v>
      </c>
      <c r="K339" s="32"/>
      <c r="L339" s="32"/>
      <c r="M339" s="32"/>
      <c r="N339" s="32"/>
      <c r="O339" s="89"/>
    </row>
    <row r="340" spans="2:15" ht="31.5" customHeight="1" x14ac:dyDescent="0.25">
      <c r="B340" s="127"/>
      <c r="C340" s="108" t="s">
        <v>42</v>
      </c>
      <c r="D340" s="103" t="s">
        <v>19</v>
      </c>
      <c r="E340" s="103" t="s">
        <v>98</v>
      </c>
      <c r="F340" s="103" t="s">
        <v>63</v>
      </c>
      <c r="G340" s="117">
        <v>452883.8</v>
      </c>
      <c r="H340" s="105">
        <v>2.09</v>
      </c>
      <c r="I340" s="96">
        <f t="shared" si="37"/>
        <v>12025.4</v>
      </c>
      <c r="J340" s="58" t="s">
        <v>5</v>
      </c>
      <c r="K340" s="32">
        <f>K341+K342+K343</f>
        <v>12025.4</v>
      </c>
      <c r="L340" s="32"/>
      <c r="M340" s="32"/>
      <c r="N340" s="32"/>
      <c r="O340" s="87" t="s">
        <v>18</v>
      </c>
    </row>
    <row r="341" spans="2:15" ht="20.25" customHeight="1" x14ac:dyDescent="0.25">
      <c r="B341" s="127"/>
      <c r="C341" s="109"/>
      <c r="D341" s="103"/>
      <c r="E341" s="103"/>
      <c r="F341" s="103"/>
      <c r="G341" s="118"/>
      <c r="H341" s="106"/>
      <c r="I341" s="97"/>
      <c r="J341" s="58" t="s">
        <v>6</v>
      </c>
      <c r="K341" s="32">
        <v>9025.4</v>
      </c>
      <c r="L341" s="32"/>
      <c r="M341" s="32"/>
      <c r="N341" s="32"/>
      <c r="O341" s="88"/>
    </row>
    <row r="342" spans="2:15" ht="19.5" customHeight="1" x14ac:dyDescent="0.25">
      <c r="B342" s="127"/>
      <c r="C342" s="109"/>
      <c r="D342" s="103"/>
      <c r="E342" s="103"/>
      <c r="F342" s="103"/>
      <c r="G342" s="118"/>
      <c r="H342" s="106"/>
      <c r="I342" s="97"/>
      <c r="J342" s="58" t="s">
        <v>7</v>
      </c>
      <c r="K342" s="32"/>
      <c r="L342" s="32"/>
      <c r="M342" s="32"/>
      <c r="N342" s="32"/>
      <c r="O342" s="88"/>
    </row>
    <row r="343" spans="2:15" ht="22.5" customHeight="1" x14ac:dyDescent="0.25">
      <c r="B343" s="127"/>
      <c r="C343" s="109"/>
      <c r="D343" s="103"/>
      <c r="E343" s="103"/>
      <c r="F343" s="103"/>
      <c r="G343" s="118"/>
      <c r="H343" s="106"/>
      <c r="I343" s="97"/>
      <c r="J343" s="58" t="s">
        <v>8</v>
      </c>
      <c r="K343" s="32">
        <v>3000</v>
      </c>
      <c r="L343" s="32"/>
      <c r="M343" s="32"/>
      <c r="N343" s="32"/>
      <c r="O343" s="88"/>
    </row>
    <row r="344" spans="2:15" ht="64.5" customHeight="1" x14ac:dyDescent="0.25">
      <c r="B344" s="127"/>
      <c r="C344" s="110"/>
      <c r="D344" s="103"/>
      <c r="E344" s="103"/>
      <c r="F344" s="103"/>
      <c r="G344" s="119"/>
      <c r="H344" s="107"/>
      <c r="I344" s="98"/>
      <c r="J344" s="58" t="s">
        <v>9</v>
      </c>
      <c r="K344" s="32"/>
      <c r="L344" s="32"/>
      <c r="M344" s="32"/>
      <c r="N344" s="32"/>
      <c r="O344" s="89"/>
    </row>
    <row r="345" spans="2:15" ht="33" customHeight="1" x14ac:dyDescent="0.25">
      <c r="B345" s="127"/>
      <c r="C345" s="75" t="s">
        <v>158</v>
      </c>
      <c r="D345" s="76" t="s">
        <v>20</v>
      </c>
      <c r="E345" s="76" t="s">
        <v>20</v>
      </c>
      <c r="F345" s="77" t="s">
        <v>13</v>
      </c>
      <c r="G345" s="78">
        <f>I345</f>
        <v>36777.777779999997</v>
      </c>
      <c r="H345" s="79">
        <v>0.48</v>
      </c>
      <c r="I345" s="80">
        <f t="shared" ref="I345" si="57">K345+L345+M345+N345</f>
        <v>36777.777779999997</v>
      </c>
      <c r="J345" s="41" t="s">
        <v>5</v>
      </c>
      <c r="K345" s="59">
        <f t="shared" ref="K345" si="58">SUM(K346:K348)</f>
        <v>36777.777779999997</v>
      </c>
      <c r="L345" s="59"/>
      <c r="M345" s="59"/>
      <c r="N345" s="59"/>
      <c r="O345" s="74" t="s">
        <v>166</v>
      </c>
    </row>
    <row r="346" spans="2:15" x14ac:dyDescent="0.25">
      <c r="B346" s="127"/>
      <c r="C346" s="75"/>
      <c r="D346" s="76"/>
      <c r="E346" s="76"/>
      <c r="F346" s="77"/>
      <c r="G346" s="78"/>
      <c r="H346" s="79"/>
      <c r="I346" s="81"/>
      <c r="J346" s="41" t="s">
        <v>6</v>
      </c>
      <c r="K346" s="67">
        <v>36410</v>
      </c>
      <c r="L346" s="59"/>
      <c r="M346" s="59"/>
      <c r="N346" s="59"/>
      <c r="O346" s="74"/>
    </row>
    <row r="347" spans="2:15" x14ac:dyDescent="0.25">
      <c r="B347" s="127"/>
      <c r="C347" s="75"/>
      <c r="D347" s="76"/>
      <c r="E347" s="76"/>
      <c r="F347" s="77"/>
      <c r="G347" s="78"/>
      <c r="H347" s="79"/>
      <c r="I347" s="81"/>
      <c r="J347" s="41" t="s">
        <v>7</v>
      </c>
      <c r="K347" s="59">
        <v>0</v>
      </c>
      <c r="L347" s="59"/>
      <c r="M347" s="59"/>
      <c r="N347" s="59"/>
      <c r="O347" s="74"/>
    </row>
    <row r="348" spans="2:15" x14ac:dyDescent="0.25">
      <c r="B348" s="127"/>
      <c r="C348" s="75"/>
      <c r="D348" s="76"/>
      <c r="E348" s="76"/>
      <c r="F348" s="77"/>
      <c r="G348" s="78"/>
      <c r="H348" s="79"/>
      <c r="I348" s="81"/>
      <c r="J348" s="41" t="s">
        <v>8</v>
      </c>
      <c r="K348" s="43">
        <v>367.77778000000001</v>
      </c>
      <c r="L348" s="59"/>
      <c r="M348" s="59"/>
      <c r="N348" s="59"/>
      <c r="O348" s="74"/>
    </row>
    <row r="349" spans="2:15" ht="39" customHeight="1" x14ac:dyDescent="0.25">
      <c r="B349" s="127"/>
      <c r="C349" s="75"/>
      <c r="D349" s="76"/>
      <c r="E349" s="76"/>
      <c r="F349" s="77"/>
      <c r="G349" s="78"/>
      <c r="H349" s="79"/>
      <c r="I349" s="82"/>
      <c r="J349" s="41" t="s">
        <v>9</v>
      </c>
      <c r="K349" s="59"/>
      <c r="L349" s="59"/>
      <c r="M349" s="59"/>
      <c r="N349" s="59"/>
      <c r="O349" s="74"/>
    </row>
    <row r="350" spans="2:15" ht="33" customHeight="1" x14ac:dyDescent="0.25">
      <c r="B350" s="127"/>
      <c r="C350" s="75" t="s">
        <v>176</v>
      </c>
      <c r="D350" s="76" t="s">
        <v>159</v>
      </c>
      <c r="E350" s="76" t="s">
        <v>127</v>
      </c>
      <c r="F350" s="77" t="s">
        <v>160</v>
      </c>
      <c r="G350" s="78">
        <f>I350</f>
        <v>454545.45454545459</v>
      </c>
      <c r="H350" s="105" t="s">
        <v>69</v>
      </c>
      <c r="I350" s="80">
        <f t="shared" ref="I350" si="59">K350+L350+M350+N350</f>
        <v>454545.45454545459</v>
      </c>
      <c r="J350" s="41" t="s">
        <v>5</v>
      </c>
      <c r="K350" s="59">
        <f t="shared" ref="K350:M350" si="60">SUM(K351:K353)</f>
        <v>0</v>
      </c>
      <c r="L350" s="59">
        <f t="shared" si="60"/>
        <v>101010.101010101</v>
      </c>
      <c r="M350" s="59">
        <f t="shared" si="60"/>
        <v>353535.35353535356</v>
      </c>
      <c r="N350" s="59"/>
      <c r="O350" s="74" t="s">
        <v>18</v>
      </c>
    </row>
    <row r="351" spans="2:15" x14ac:dyDescent="0.25">
      <c r="B351" s="127"/>
      <c r="C351" s="75"/>
      <c r="D351" s="76"/>
      <c r="E351" s="76"/>
      <c r="F351" s="77"/>
      <c r="G351" s="78"/>
      <c r="H351" s="106"/>
      <c r="I351" s="81"/>
      <c r="J351" s="41" t="s">
        <v>6</v>
      </c>
      <c r="K351" s="42">
        <v>0</v>
      </c>
      <c r="L351" s="59">
        <v>100000</v>
      </c>
      <c r="M351" s="59">
        <v>350000</v>
      </c>
      <c r="N351" s="59"/>
      <c r="O351" s="74"/>
    </row>
    <row r="352" spans="2:15" x14ac:dyDescent="0.25">
      <c r="B352" s="127"/>
      <c r="C352" s="75"/>
      <c r="D352" s="76"/>
      <c r="E352" s="76"/>
      <c r="F352" s="77"/>
      <c r="G352" s="78"/>
      <c r="H352" s="106"/>
      <c r="I352" s="81"/>
      <c r="J352" s="41" t="s">
        <v>7</v>
      </c>
      <c r="K352" s="44">
        <v>0</v>
      </c>
      <c r="L352" s="59">
        <v>0</v>
      </c>
      <c r="M352" s="59">
        <v>0</v>
      </c>
      <c r="N352" s="59"/>
      <c r="O352" s="74"/>
    </row>
    <row r="353" spans="2:15" x14ac:dyDescent="0.25">
      <c r="B353" s="127"/>
      <c r="C353" s="75"/>
      <c r="D353" s="76"/>
      <c r="E353" s="76"/>
      <c r="F353" s="77"/>
      <c r="G353" s="78"/>
      <c r="H353" s="106"/>
      <c r="I353" s="81"/>
      <c r="J353" s="41" t="s">
        <v>8</v>
      </c>
      <c r="K353" s="45">
        <v>0</v>
      </c>
      <c r="L353" s="59">
        <f>L351/99</f>
        <v>1010.10101010101</v>
      </c>
      <c r="M353" s="59">
        <f>M351/99</f>
        <v>3535.3535353535353</v>
      </c>
      <c r="N353" s="59"/>
      <c r="O353" s="74"/>
    </row>
    <row r="354" spans="2:15" ht="39" customHeight="1" x14ac:dyDescent="0.25">
      <c r="B354" s="127"/>
      <c r="C354" s="75"/>
      <c r="D354" s="76"/>
      <c r="E354" s="76"/>
      <c r="F354" s="77"/>
      <c r="G354" s="78"/>
      <c r="H354" s="107"/>
      <c r="I354" s="82"/>
      <c r="J354" s="41" t="s">
        <v>9</v>
      </c>
      <c r="K354" s="59"/>
      <c r="L354" s="59"/>
      <c r="M354" s="59"/>
      <c r="N354" s="59"/>
      <c r="O354" s="74"/>
    </row>
    <row r="355" spans="2:15" ht="33" customHeight="1" x14ac:dyDescent="0.25">
      <c r="B355" s="127"/>
      <c r="C355" s="75" t="s">
        <v>161</v>
      </c>
      <c r="D355" s="76" t="s">
        <v>159</v>
      </c>
      <c r="E355" s="76" t="s">
        <v>127</v>
      </c>
      <c r="F355" s="77" t="s">
        <v>160</v>
      </c>
      <c r="G355" s="78">
        <f t="shared" ref="G355" si="61">I355</f>
        <v>252525.25252525252</v>
      </c>
      <c r="H355" s="79" t="s">
        <v>69</v>
      </c>
      <c r="I355" s="80">
        <f t="shared" ref="I355" si="62">K355+L355+M355+N355</f>
        <v>252525.25252525252</v>
      </c>
      <c r="J355" s="41" t="s">
        <v>5</v>
      </c>
      <c r="K355" s="59">
        <f t="shared" ref="K355:M355" si="63">SUM(K356:K358)</f>
        <v>0</v>
      </c>
      <c r="L355" s="59">
        <f t="shared" si="63"/>
        <v>101010.101010101</v>
      </c>
      <c r="M355" s="59">
        <f t="shared" si="63"/>
        <v>151515.15151515152</v>
      </c>
      <c r="N355" s="59"/>
      <c r="O355" s="74" t="s">
        <v>109</v>
      </c>
    </row>
    <row r="356" spans="2:15" x14ac:dyDescent="0.25">
      <c r="B356" s="127"/>
      <c r="C356" s="75"/>
      <c r="D356" s="76"/>
      <c r="E356" s="76"/>
      <c r="F356" s="77"/>
      <c r="G356" s="78"/>
      <c r="H356" s="79"/>
      <c r="I356" s="81"/>
      <c r="J356" s="41" t="s">
        <v>6</v>
      </c>
      <c r="K356" s="42">
        <v>0</v>
      </c>
      <c r="L356" s="59">
        <v>100000</v>
      </c>
      <c r="M356" s="59">
        <v>150000</v>
      </c>
      <c r="N356" s="59"/>
      <c r="O356" s="74"/>
    </row>
    <row r="357" spans="2:15" x14ac:dyDescent="0.25">
      <c r="B357" s="127"/>
      <c r="C357" s="75"/>
      <c r="D357" s="76"/>
      <c r="E357" s="76"/>
      <c r="F357" s="77"/>
      <c r="G357" s="78"/>
      <c r="H357" s="79"/>
      <c r="I357" s="81"/>
      <c r="J357" s="41" t="s">
        <v>7</v>
      </c>
      <c r="K357" s="44">
        <v>0</v>
      </c>
      <c r="L357" s="59">
        <v>0</v>
      </c>
      <c r="M357" s="59">
        <v>0</v>
      </c>
      <c r="N357" s="59"/>
      <c r="O357" s="74"/>
    </row>
    <row r="358" spans="2:15" x14ac:dyDescent="0.25">
      <c r="B358" s="127"/>
      <c r="C358" s="75"/>
      <c r="D358" s="76"/>
      <c r="E358" s="76"/>
      <c r="F358" s="77"/>
      <c r="G358" s="78"/>
      <c r="H358" s="79"/>
      <c r="I358" s="81"/>
      <c r="J358" s="41" t="s">
        <v>8</v>
      </c>
      <c r="K358" s="45">
        <v>0</v>
      </c>
      <c r="L358" s="59">
        <f>L356/99</f>
        <v>1010.10101010101</v>
      </c>
      <c r="M358" s="59">
        <f>M356/99</f>
        <v>1515.1515151515152</v>
      </c>
      <c r="N358" s="59"/>
      <c r="O358" s="74"/>
    </row>
    <row r="359" spans="2:15" ht="72" customHeight="1" x14ac:dyDescent="0.25">
      <c r="B359" s="127"/>
      <c r="C359" s="75"/>
      <c r="D359" s="76"/>
      <c r="E359" s="76"/>
      <c r="F359" s="77"/>
      <c r="G359" s="78"/>
      <c r="H359" s="79"/>
      <c r="I359" s="82"/>
      <c r="J359" s="41" t="s">
        <v>9</v>
      </c>
      <c r="K359" s="59"/>
      <c r="L359" s="59"/>
      <c r="M359" s="59"/>
      <c r="N359" s="59"/>
      <c r="O359" s="74"/>
    </row>
    <row r="360" spans="2:15" ht="33" customHeight="1" x14ac:dyDescent="0.25">
      <c r="B360" s="127"/>
      <c r="C360" s="75" t="s">
        <v>168</v>
      </c>
      <c r="D360" s="76" t="s">
        <v>159</v>
      </c>
      <c r="E360" s="76" t="s">
        <v>127</v>
      </c>
      <c r="F360" s="77" t="s">
        <v>160</v>
      </c>
      <c r="G360" s="78">
        <f t="shared" ref="G360" si="64">I360</f>
        <v>151515.15151515149</v>
      </c>
      <c r="H360" s="79" t="s">
        <v>69</v>
      </c>
      <c r="I360" s="80">
        <f t="shared" ref="I360" si="65">K360+L360+M360+N360</f>
        <v>151515.15151515149</v>
      </c>
      <c r="J360" s="41" t="s">
        <v>5</v>
      </c>
      <c r="K360" s="59">
        <f t="shared" ref="K360:M360" si="66">SUM(K361:K363)</f>
        <v>0</v>
      </c>
      <c r="L360" s="59">
        <f t="shared" si="66"/>
        <v>50505.050505050502</v>
      </c>
      <c r="M360" s="59">
        <f t="shared" si="66"/>
        <v>101010.101010101</v>
      </c>
      <c r="N360" s="59"/>
      <c r="O360" s="74" t="s">
        <v>18</v>
      </c>
    </row>
    <row r="361" spans="2:15" x14ac:dyDescent="0.25">
      <c r="B361" s="127"/>
      <c r="C361" s="75"/>
      <c r="D361" s="76"/>
      <c r="E361" s="76"/>
      <c r="F361" s="77"/>
      <c r="G361" s="78"/>
      <c r="H361" s="79"/>
      <c r="I361" s="81"/>
      <c r="J361" s="41" t="s">
        <v>6</v>
      </c>
      <c r="K361" s="42">
        <v>0</v>
      </c>
      <c r="L361" s="59">
        <v>50000</v>
      </c>
      <c r="M361" s="59">
        <v>100000</v>
      </c>
      <c r="N361" s="59"/>
      <c r="O361" s="74"/>
    </row>
    <row r="362" spans="2:15" x14ac:dyDescent="0.25">
      <c r="B362" s="127"/>
      <c r="C362" s="75"/>
      <c r="D362" s="76"/>
      <c r="E362" s="76"/>
      <c r="F362" s="77"/>
      <c r="G362" s="78"/>
      <c r="H362" s="79"/>
      <c r="I362" s="81"/>
      <c r="J362" s="41" t="s">
        <v>7</v>
      </c>
      <c r="K362" s="44">
        <v>0</v>
      </c>
      <c r="L362" s="59">
        <v>0</v>
      </c>
      <c r="M362" s="59">
        <v>0</v>
      </c>
      <c r="N362" s="59"/>
      <c r="O362" s="74"/>
    </row>
    <row r="363" spans="2:15" x14ac:dyDescent="0.25">
      <c r="B363" s="127"/>
      <c r="C363" s="75"/>
      <c r="D363" s="76"/>
      <c r="E363" s="76"/>
      <c r="F363" s="77"/>
      <c r="G363" s="78"/>
      <c r="H363" s="79"/>
      <c r="I363" s="81"/>
      <c r="J363" s="41" t="s">
        <v>8</v>
      </c>
      <c r="K363" s="45">
        <v>0</v>
      </c>
      <c r="L363" s="59">
        <f>L361/99</f>
        <v>505.05050505050502</v>
      </c>
      <c r="M363" s="59">
        <f>M361/99</f>
        <v>1010.10101010101</v>
      </c>
      <c r="N363" s="59"/>
      <c r="O363" s="74"/>
    </row>
    <row r="364" spans="2:15" ht="39" customHeight="1" x14ac:dyDescent="0.25">
      <c r="B364" s="127"/>
      <c r="C364" s="75"/>
      <c r="D364" s="76"/>
      <c r="E364" s="76"/>
      <c r="F364" s="77"/>
      <c r="G364" s="78"/>
      <c r="H364" s="79"/>
      <c r="I364" s="82"/>
      <c r="J364" s="41" t="s">
        <v>9</v>
      </c>
      <c r="K364" s="59"/>
      <c r="L364" s="59"/>
      <c r="M364" s="59"/>
      <c r="N364" s="59"/>
      <c r="O364" s="74"/>
    </row>
    <row r="365" spans="2:15" ht="33" customHeight="1" x14ac:dyDescent="0.25">
      <c r="B365" s="127"/>
      <c r="C365" s="75" t="s">
        <v>162</v>
      </c>
      <c r="D365" s="76" t="s">
        <v>127</v>
      </c>
      <c r="E365" s="76" t="s">
        <v>127</v>
      </c>
      <c r="F365" s="77" t="s">
        <v>160</v>
      </c>
      <c r="G365" s="78">
        <f t="shared" ref="G365:G370" si="67">I365</f>
        <v>101010.101010101</v>
      </c>
      <c r="H365" s="79" t="s">
        <v>69</v>
      </c>
      <c r="I365" s="80">
        <f t="shared" ref="I365" si="68">K365+L365+M365+N365</f>
        <v>101010.101010101</v>
      </c>
      <c r="J365" s="41" t="s">
        <v>5</v>
      </c>
      <c r="K365" s="59">
        <f t="shared" ref="K365:M365" si="69">SUM(K366:K368)</f>
        <v>0</v>
      </c>
      <c r="L365" s="59"/>
      <c r="M365" s="59">
        <f t="shared" si="69"/>
        <v>101010.101010101</v>
      </c>
      <c r="N365" s="59"/>
      <c r="O365" s="74" t="s">
        <v>109</v>
      </c>
    </row>
    <row r="366" spans="2:15" x14ac:dyDescent="0.25">
      <c r="B366" s="127"/>
      <c r="C366" s="75"/>
      <c r="D366" s="76"/>
      <c r="E366" s="76"/>
      <c r="F366" s="77"/>
      <c r="G366" s="78"/>
      <c r="H366" s="79"/>
      <c r="I366" s="81"/>
      <c r="J366" s="41" t="s">
        <v>6</v>
      </c>
      <c r="K366" s="42">
        <v>0</v>
      </c>
      <c r="L366" s="59"/>
      <c r="M366" s="59">
        <v>100000</v>
      </c>
      <c r="N366" s="59"/>
      <c r="O366" s="74"/>
    </row>
    <row r="367" spans="2:15" x14ac:dyDescent="0.25">
      <c r="B367" s="127"/>
      <c r="C367" s="75"/>
      <c r="D367" s="76"/>
      <c r="E367" s="76"/>
      <c r="F367" s="77"/>
      <c r="G367" s="78"/>
      <c r="H367" s="79"/>
      <c r="I367" s="81"/>
      <c r="J367" s="41" t="s">
        <v>7</v>
      </c>
      <c r="K367" s="44">
        <v>0</v>
      </c>
      <c r="L367" s="59"/>
      <c r="M367" s="59">
        <v>0</v>
      </c>
      <c r="N367" s="59"/>
      <c r="O367" s="74"/>
    </row>
    <row r="368" spans="2:15" x14ac:dyDescent="0.25">
      <c r="B368" s="127"/>
      <c r="C368" s="75"/>
      <c r="D368" s="76"/>
      <c r="E368" s="76"/>
      <c r="F368" s="77"/>
      <c r="G368" s="78"/>
      <c r="H368" s="79"/>
      <c r="I368" s="81"/>
      <c r="J368" s="41" t="s">
        <v>8</v>
      </c>
      <c r="K368" s="45">
        <v>0</v>
      </c>
      <c r="L368" s="59"/>
      <c r="M368" s="59">
        <f>M366/99</f>
        <v>1010.10101010101</v>
      </c>
      <c r="N368" s="59"/>
      <c r="O368" s="74"/>
    </row>
    <row r="369" spans="2:15" ht="39" customHeight="1" x14ac:dyDescent="0.25">
      <c r="B369" s="127"/>
      <c r="C369" s="75"/>
      <c r="D369" s="76"/>
      <c r="E369" s="76"/>
      <c r="F369" s="77"/>
      <c r="G369" s="78"/>
      <c r="H369" s="79"/>
      <c r="I369" s="82"/>
      <c r="J369" s="41" t="s">
        <v>9</v>
      </c>
      <c r="K369" s="59"/>
      <c r="L369" s="59"/>
      <c r="M369" s="59"/>
      <c r="N369" s="59"/>
      <c r="O369" s="74"/>
    </row>
    <row r="370" spans="2:15" ht="33" customHeight="1" x14ac:dyDescent="0.25">
      <c r="B370" s="127"/>
      <c r="C370" s="75" t="s">
        <v>163</v>
      </c>
      <c r="D370" s="76" t="s">
        <v>164</v>
      </c>
      <c r="E370" s="76" t="s">
        <v>164</v>
      </c>
      <c r="F370" s="77" t="s">
        <v>160</v>
      </c>
      <c r="G370" s="78">
        <f t="shared" si="67"/>
        <v>606060.60606060608</v>
      </c>
      <c r="H370" s="79" t="s">
        <v>69</v>
      </c>
      <c r="I370" s="80">
        <f t="shared" ref="I370" si="70">K370+L370+M370+N370</f>
        <v>606060.60606060608</v>
      </c>
      <c r="J370" s="41" t="s">
        <v>5</v>
      </c>
      <c r="K370" s="59">
        <f t="shared" ref="K370:L370" si="71">SUM(K371:K373)</f>
        <v>0</v>
      </c>
      <c r="L370" s="59">
        <f t="shared" si="71"/>
        <v>606060.60606060608</v>
      </c>
      <c r="M370" s="59"/>
      <c r="N370" s="59"/>
      <c r="O370" s="74" t="s">
        <v>18</v>
      </c>
    </row>
    <row r="371" spans="2:15" x14ac:dyDescent="0.25">
      <c r="B371" s="127"/>
      <c r="C371" s="75"/>
      <c r="D371" s="76"/>
      <c r="E371" s="76"/>
      <c r="F371" s="77"/>
      <c r="G371" s="78"/>
      <c r="H371" s="79"/>
      <c r="I371" s="81"/>
      <c r="J371" s="41" t="s">
        <v>6</v>
      </c>
      <c r="K371" s="42">
        <v>0</v>
      </c>
      <c r="L371" s="59">
        <v>600000</v>
      </c>
      <c r="M371" s="59"/>
      <c r="N371" s="59"/>
      <c r="O371" s="74"/>
    </row>
    <row r="372" spans="2:15" x14ac:dyDescent="0.25">
      <c r="B372" s="127"/>
      <c r="C372" s="75"/>
      <c r="D372" s="76"/>
      <c r="E372" s="76"/>
      <c r="F372" s="77"/>
      <c r="G372" s="78"/>
      <c r="H372" s="79"/>
      <c r="I372" s="81"/>
      <c r="J372" s="41" t="s">
        <v>7</v>
      </c>
      <c r="K372" s="44">
        <v>0</v>
      </c>
      <c r="L372" s="59">
        <v>0</v>
      </c>
      <c r="M372" s="59"/>
      <c r="N372" s="59"/>
      <c r="O372" s="74"/>
    </row>
    <row r="373" spans="2:15" x14ac:dyDescent="0.25">
      <c r="B373" s="127"/>
      <c r="C373" s="75"/>
      <c r="D373" s="76"/>
      <c r="E373" s="76"/>
      <c r="F373" s="77"/>
      <c r="G373" s="78"/>
      <c r="H373" s="79"/>
      <c r="I373" s="81"/>
      <c r="J373" s="41" t="s">
        <v>8</v>
      </c>
      <c r="K373" s="45">
        <v>0</v>
      </c>
      <c r="L373" s="59">
        <f>L371/99</f>
        <v>6060.606060606061</v>
      </c>
      <c r="M373" s="59"/>
      <c r="N373" s="59"/>
      <c r="O373" s="74"/>
    </row>
    <row r="374" spans="2:15" ht="39" customHeight="1" x14ac:dyDescent="0.25">
      <c r="B374" s="127"/>
      <c r="C374" s="75"/>
      <c r="D374" s="76"/>
      <c r="E374" s="76"/>
      <c r="F374" s="77"/>
      <c r="G374" s="78"/>
      <c r="H374" s="79"/>
      <c r="I374" s="82"/>
      <c r="J374" s="41" t="s">
        <v>9</v>
      </c>
      <c r="K374" s="59"/>
      <c r="L374" s="59"/>
      <c r="M374" s="59"/>
      <c r="N374" s="59"/>
      <c r="O374" s="74"/>
    </row>
    <row r="375" spans="2:15" ht="33" customHeight="1" x14ac:dyDescent="0.25">
      <c r="B375" s="127"/>
      <c r="C375" s="75" t="s">
        <v>165</v>
      </c>
      <c r="D375" s="76" t="s">
        <v>127</v>
      </c>
      <c r="E375" s="76" t="s">
        <v>127</v>
      </c>
      <c r="F375" s="77" t="s">
        <v>160</v>
      </c>
      <c r="G375" s="78">
        <f t="shared" ref="G375" si="72">I375</f>
        <v>706565.65656565654</v>
      </c>
      <c r="H375" s="79" t="s">
        <v>69</v>
      </c>
      <c r="I375" s="80">
        <f t="shared" ref="I375" si="73">K375+L375+M375+N375</f>
        <v>706565.65656565654</v>
      </c>
      <c r="J375" s="41" t="s">
        <v>5</v>
      </c>
      <c r="K375" s="59">
        <f t="shared" ref="K375" si="74">SUM(K376:K378)</f>
        <v>0</v>
      </c>
      <c r="L375" s="59"/>
      <c r="M375" s="59">
        <f t="shared" ref="M375" si="75">SUM(M376:M378)</f>
        <v>706565.65656565654</v>
      </c>
      <c r="N375" s="59"/>
      <c r="O375" s="74" t="s">
        <v>18</v>
      </c>
    </row>
    <row r="376" spans="2:15" x14ac:dyDescent="0.25">
      <c r="B376" s="127"/>
      <c r="C376" s="75"/>
      <c r="D376" s="76"/>
      <c r="E376" s="76"/>
      <c r="F376" s="77"/>
      <c r="G376" s="78"/>
      <c r="H376" s="79"/>
      <c r="I376" s="81"/>
      <c r="J376" s="41" t="s">
        <v>6</v>
      </c>
      <c r="K376" s="42">
        <v>0</v>
      </c>
      <c r="L376" s="59"/>
      <c r="M376" s="59">
        <v>699500</v>
      </c>
      <c r="N376" s="59"/>
      <c r="O376" s="74"/>
    </row>
    <row r="377" spans="2:15" x14ac:dyDescent="0.25">
      <c r="B377" s="127"/>
      <c r="C377" s="75"/>
      <c r="D377" s="76"/>
      <c r="E377" s="76"/>
      <c r="F377" s="77"/>
      <c r="G377" s="78"/>
      <c r="H377" s="79"/>
      <c r="I377" s="81"/>
      <c r="J377" s="41" t="s">
        <v>7</v>
      </c>
      <c r="K377" s="44">
        <v>0</v>
      </c>
      <c r="L377" s="59"/>
      <c r="M377" s="59">
        <v>0</v>
      </c>
      <c r="N377" s="59"/>
      <c r="O377" s="74"/>
    </row>
    <row r="378" spans="2:15" x14ac:dyDescent="0.25">
      <c r="B378" s="127"/>
      <c r="C378" s="75"/>
      <c r="D378" s="76"/>
      <c r="E378" s="76"/>
      <c r="F378" s="77"/>
      <c r="G378" s="78"/>
      <c r="H378" s="79"/>
      <c r="I378" s="81"/>
      <c r="J378" s="41" t="s">
        <v>8</v>
      </c>
      <c r="K378" s="45">
        <v>0</v>
      </c>
      <c r="L378" s="59"/>
      <c r="M378" s="59">
        <f>M376/99</f>
        <v>7065.6565656565654</v>
      </c>
      <c r="N378" s="59"/>
      <c r="O378" s="74"/>
    </row>
    <row r="379" spans="2:15" ht="39" customHeight="1" x14ac:dyDescent="0.25">
      <c r="B379" s="128"/>
      <c r="C379" s="75"/>
      <c r="D379" s="76"/>
      <c r="E379" s="76"/>
      <c r="F379" s="77"/>
      <c r="G379" s="78"/>
      <c r="H379" s="79"/>
      <c r="I379" s="82"/>
      <c r="J379" s="41" t="s">
        <v>9</v>
      </c>
      <c r="K379" s="59"/>
      <c r="L379" s="59"/>
      <c r="M379" s="59"/>
      <c r="N379" s="59"/>
      <c r="O379" s="74"/>
    </row>
    <row r="380" spans="2:15" ht="33" customHeight="1" x14ac:dyDescent="0.25">
      <c r="B380" s="83" t="s">
        <v>89</v>
      </c>
      <c r="C380" s="75" t="s">
        <v>94</v>
      </c>
      <c r="D380" s="76" t="s">
        <v>128</v>
      </c>
      <c r="E380" s="76" t="s">
        <v>127</v>
      </c>
      <c r="F380" s="77" t="s">
        <v>96</v>
      </c>
      <c r="G380" s="78">
        <v>949368.8</v>
      </c>
      <c r="H380" s="79">
        <v>3</v>
      </c>
      <c r="I380" s="73">
        <f t="shared" ref="I380" si="76">K380+L380+M380+N380</f>
        <v>1280479.6000000001</v>
      </c>
      <c r="J380" s="41" t="s">
        <v>5</v>
      </c>
      <c r="K380" s="59">
        <f t="shared" ref="K380:M380" si="77">SUM(K381:K383)</f>
        <v>11409.4</v>
      </c>
      <c r="L380" s="59">
        <f t="shared" si="77"/>
        <v>591156.60000000009</v>
      </c>
      <c r="M380" s="59">
        <f t="shared" si="77"/>
        <v>677913.59999999998</v>
      </c>
      <c r="N380" s="59"/>
      <c r="O380" s="74" t="s">
        <v>86</v>
      </c>
    </row>
    <row r="381" spans="2:15" x14ac:dyDescent="0.25">
      <c r="B381" s="83"/>
      <c r="C381" s="75"/>
      <c r="D381" s="76"/>
      <c r="E381" s="76"/>
      <c r="F381" s="77"/>
      <c r="G381" s="78"/>
      <c r="H381" s="79"/>
      <c r="I381" s="73"/>
      <c r="J381" s="41" t="s">
        <v>6</v>
      </c>
      <c r="K381" s="42">
        <v>0</v>
      </c>
      <c r="L381" s="59">
        <v>0</v>
      </c>
      <c r="M381" s="59"/>
      <c r="N381" s="59"/>
      <c r="O381" s="74"/>
    </row>
    <row r="382" spans="2:15" x14ac:dyDescent="0.25">
      <c r="B382" s="83"/>
      <c r="C382" s="75"/>
      <c r="D382" s="76"/>
      <c r="E382" s="76"/>
      <c r="F382" s="77"/>
      <c r="G382" s="78"/>
      <c r="H382" s="79"/>
      <c r="I382" s="73"/>
      <c r="J382" s="41" t="s">
        <v>7</v>
      </c>
      <c r="K382" s="59">
        <v>0</v>
      </c>
      <c r="L382" s="59">
        <v>567510.30000000005</v>
      </c>
      <c r="M382" s="59">
        <v>651840</v>
      </c>
      <c r="N382" s="59"/>
      <c r="O382" s="74"/>
    </row>
    <row r="383" spans="2:15" x14ac:dyDescent="0.25">
      <c r="B383" s="83"/>
      <c r="C383" s="75"/>
      <c r="D383" s="76"/>
      <c r="E383" s="76"/>
      <c r="F383" s="77"/>
      <c r="G383" s="78"/>
      <c r="H383" s="79"/>
      <c r="I383" s="73"/>
      <c r="J383" s="41" t="s">
        <v>8</v>
      </c>
      <c r="K383" s="43">
        <v>11409.4</v>
      </c>
      <c r="L383" s="59">
        <v>23646.3</v>
      </c>
      <c r="M383" s="59">
        <v>26073.599999999999</v>
      </c>
      <c r="N383" s="59"/>
      <c r="O383" s="74"/>
    </row>
    <row r="384" spans="2:15" ht="39" customHeight="1" x14ac:dyDescent="0.25">
      <c r="B384" s="83"/>
      <c r="C384" s="75"/>
      <c r="D384" s="76"/>
      <c r="E384" s="76"/>
      <c r="F384" s="77"/>
      <c r="G384" s="78"/>
      <c r="H384" s="79"/>
      <c r="I384" s="73"/>
      <c r="J384" s="41" t="s">
        <v>9</v>
      </c>
      <c r="K384" s="59"/>
      <c r="L384" s="59"/>
      <c r="M384" s="59"/>
      <c r="N384" s="59"/>
      <c r="O384" s="74"/>
    </row>
    <row r="385" spans="2:15" ht="33" customHeight="1" x14ac:dyDescent="0.25">
      <c r="B385" s="83"/>
      <c r="C385" s="75" t="s">
        <v>97</v>
      </c>
      <c r="D385" s="76" t="s">
        <v>128</v>
      </c>
      <c r="E385" s="76" t="s">
        <v>127</v>
      </c>
      <c r="F385" s="77" t="s">
        <v>96</v>
      </c>
      <c r="G385" s="78">
        <v>625672.69999999995</v>
      </c>
      <c r="H385" s="79">
        <v>2</v>
      </c>
      <c r="I385" s="73">
        <f t="shared" ref="I385" si="78">K385+L385+M385+N385</f>
        <v>1679824.2</v>
      </c>
      <c r="J385" s="41" t="s">
        <v>5</v>
      </c>
      <c r="K385" s="59">
        <f t="shared" ref="K385:M385" si="79">SUM(K386:K388)</f>
        <v>0</v>
      </c>
      <c r="L385" s="59">
        <f t="shared" si="79"/>
        <v>781264.2</v>
      </c>
      <c r="M385" s="59">
        <f t="shared" si="79"/>
        <v>898560</v>
      </c>
      <c r="N385" s="59"/>
      <c r="O385" s="74" t="s">
        <v>86</v>
      </c>
    </row>
    <row r="386" spans="2:15" x14ac:dyDescent="0.25">
      <c r="B386" s="83"/>
      <c r="C386" s="75"/>
      <c r="D386" s="76"/>
      <c r="E386" s="76"/>
      <c r="F386" s="77"/>
      <c r="G386" s="78"/>
      <c r="H386" s="79"/>
      <c r="I386" s="73"/>
      <c r="J386" s="41" t="s">
        <v>6</v>
      </c>
      <c r="K386" s="42">
        <v>0</v>
      </c>
      <c r="L386" s="59">
        <v>0</v>
      </c>
      <c r="M386" s="59">
        <v>0</v>
      </c>
      <c r="N386" s="59"/>
      <c r="O386" s="74"/>
    </row>
    <row r="387" spans="2:15" x14ac:dyDescent="0.25">
      <c r="B387" s="83"/>
      <c r="C387" s="75"/>
      <c r="D387" s="76"/>
      <c r="E387" s="76"/>
      <c r="F387" s="77"/>
      <c r="G387" s="78"/>
      <c r="H387" s="79"/>
      <c r="I387" s="73"/>
      <c r="J387" s="41" t="s">
        <v>7</v>
      </c>
      <c r="K387" s="44">
        <v>0</v>
      </c>
      <c r="L387" s="59">
        <v>750013.6</v>
      </c>
      <c r="M387" s="59">
        <v>864000</v>
      </c>
      <c r="N387" s="59"/>
      <c r="O387" s="74"/>
    </row>
    <row r="388" spans="2:15" x14ac:dyDescent="0.25">
      <c r="B388" s="83"/>
      <c r="C388" s="75"/>
      <c r="D388" s="76"/>
      <c r="E388" s="76"/>
      <c r="F388" s="77"/>
      <c r="G388" s="78"/>
      <c r="H388" s="79"/>
      <c r="I388" s="73"/>
      <c r="J388" s="41" t="s">
        <v>8</v>
      </c>
      <c r="K388" s="45">
        <v>0</v>
      </c>
      <c r="L388" s="59">
        <v>31250.6</v>
      </c>
      <c r="M388" s="59">
        <v>34560</v>
      </c>
      <c r="N388" s="59"/>
      <c r="O388" s="74"/>
    </row>
    <row r="389" spans="2:15" ht="39" customHeight="1" x14ac:dyDescent="0.25">
      <c r="B389" s="83"/>
      <c r="C389" s="75"/>
      <c r="D389" s="76"/>
      <c r="E389" s="76"/>
      <c r="F389" s="77"/>
      <c r="G389" s="78"/>
      <c r="H389" s="79"/>
      <c r="I389" s="73"/>
      <c r="J389" s="41" t="s">
        <v>9</v>
      </c>
      <c r="K389" s="59"/>
      <c r="L389" s="59"/>
      <c r="M389" s="59"/>
      <c r="N389" s="59"/>
      <c r="O389" s="74"/>
    </row>
    <row r="390" spans="2:15" x14ac:dyDescent="0.25">
      <c r="C390" s="55"/>
      <c r="D390" s="33"/>
      <c r="E390" s="34"/>
      <c r="F390" s="33"/>
      <c r="G390" s="33"/>
      <c r="H390" s="48"/>
      <c r="I390" s="33"/>
      <c r="J390" s="33"/>
      <c r="K390" s="33"/>
      <c r="L390" s="33"/>
      <c r="M390" s="33"/>
      <c r="N390" s="33"/>
      <c r="O390" s="33"/>
    </row>
    <row r="391" spans="2:15" ht="31.5" customHeight="1" x14ac:dyDescent="0.25">
      <c r="B391" s="135" t="s">
        <v>84</v>
      </c>
      <c r="C391" s="135"/>
      <c r="D391" s="135"/>
      <c r="E391" s="135"/>
      <c r="F391" s="135"/>
      <c r="G391" s="135"/>
      <c r="H391" s="135"/>
      <c r="I391" s="135"/>
      <c r="J391" s="135"/>
      <c r="K391" s="135"/>
      <c r="L391" s="135"/>
    </row>
    <row r="392" spans="2:15" ht="15" customHeight="1" x14ac:dyDescent="0.25">
      <c r="B392" s="135"/>
      <c r="C392" s="135"/>
      <c r="D392" s="135"/>
      <c r="E392" s="135"/>
      <c r="F392" s="135"/>
      <c r="G392" s="135"/>
      <c r="H392" s="135"/>
      <c r="I392" s="135"/>
      <c r="J392" s="135"/>
      <c r="K392" s="135"/>
      <c r="L392" s="135"/>
    </row>
    <row r="393" spans="2:15" ht="45" customHeight="1" x14ac:dyDescent="0.25">
      <c r="B393" s="135" t="s">
        <v>116</v>
      </c>
      <c r="C393" s="135"/>
      <c r="D393" s="135"/>
      <c r="E393" s="135"/>
      <c r="F393" s="135"/>
      <c r="G393" s="135"/>
      <c r="H393" s="135"/>
      <c r="I393" s="135"/>
      <c r="J393" s="135"/>
      <c r="K393" s="135"/>
      <c r="L393" s="135"/>
    </row>
    <row r="394" spans="2:15" ht="18.75" customHeight="1" x14ac:dyDescent="0.25">
      <c r="B394" s="135"/>
      <c r="C394" s="135"/>
      <c r="D394" s="135"/>
      <c r="E394" s="135"/>
      <c r="F394" s="135"/>
      <c r="G394" s="135"/>
      <c r="H394" s="135"/>
      <c r="I394" s="135"/>
      <c r="J394" s="135"/>
      <c r="K394" s="135"/>
      <c r="L394" s="135"/>
    </row>
    <row r="395" spans="2:15" ht="29.25" customHeight="1" x14ac:dyDescent="0.3">
      <c r="B395" s="36" t="s">
        <v>79</v>
      </c>
      <c r="C395" s="57"/>
      <c r="D395" s="36"/>
      <c r="E395" s="36"/>
      <c r="F395" s="37"/>
      <c r="G395" s="37"/>
      <c r="H395" s="50"/>
      <c r="I395" s="37"/>
      <c r="J395" s="37"/>
      <c r="K395" s="37"/>
      <c r="L395" s="37"/>
    </row>
    <row r="396" spans="2:15" ht="27.75" customHeight="1" x14ac:dyDescent="0.25">
      <c r="K396" s="30"/>
      <c r="L396" s="30"/>
      <c r="M396" s="30"/>
    </row>
    <row r="397" spans="2:15" ht="27.75" customHeight="1" x14ac:dyDescent="0.25"/>
    <row r="398" spans="2:15" ht="27.75" customHeight="1" x14ac:dyDescent="0.25"/>
    <row r="399" spans="2:15" x14ac:dyDescent="0.25">
      <c r="H399" s="49"/>
      <c r="K399" s="30"/>
      <c r="L399" s="30"/>
      <c r="M399" s="30"/>
    </row>
    <row r="401" spans="6:12" x14ac:dyDescent="0.25">
      <c r="H401" s="49"/>
    </row>
    <row r="402" spans="6:12" x14ac:dyDescent="0.25">
      <c r="F402" s="182"/>
      <c r="H402" s="49"/>
    </row>
    <row r="403" spans="6:12" x14ac:dyDescent="0.25">
      <c r="F403" s="182"/>
      <c r="H403" s="49"/>
      <c r="K403" s="30"/>
      <c r="L403" s="30"/>
    </row>
    <row r="404" spans="6:12" x14ac:dyDescent="0.25">
      <c r="I404" s="35"/>
    </row>
    <row r="407" spans="6:12" x14ac:dyDescent="0.25">
      <c r="F407" s="182"/>
      <c r="H407" s="49"/>
    </row>
    <row r="408" spans="6:12" x14ac:dyDescent="0.25">
      <c r="F408" s="182"/>
    </row>
    <row r="412" spans="6:12" x14ac:dyDescent="0.25">
      <c r="F412" s="182"/>
      <c r="H412" s="49"/>
    </row>
    <row r="413" spans="6:12" x14ac:dyDescent="0.25">
      <c r="F413" s="182"/>
      <c r="H413" s="49"/>
    </row>
  </sheetData>
  <autoFilter ref="A5:O344"/>
  <customSheetViews>
    <customSheetView guid="{BE5839C4-C031-46DC-AC23-538F8B24DF13}" scale="80" fitToPage="1" printArea="1" showAutoFilter="1" hiddenRows="1" hiddenColumns="1" topLeftCell="B1">
      <pane xSplit="1" ySplit="6" topLeftCell="C129" activePane="bottomRight" state="frozen"/>
      <selection pane="bottomRight" activeCell="J144" sqref="J144"/>
      <pageMargins left="1.1023622047244095" right="0.31496062992125984" top="0.74803149606299213" bottom="0.35433070866141736" header="0.31496062992125984" footer="0.31496062992125984"/>
      <pageSetup paperSize="9" scale="40" fitToHeight="0" orientation="landscape" r:id="rId1"/>
      <autoFilter ref="A4:R497">
        <filterColumn colId="10" showButton="0"/>
        <filterColumn colId="11" showButton="0"/>
      </autoFilter>
    </customSheetView>
    <customSheetView guid="{4CC303C5-E211-4743-B260-A7EDBDEAE855}" scale="80" fitToPage="1" printArea="1" showAutoFilter="1" hiddenRows="1" hiddenColumns="1" topLeftCell="B1">
      <pane xSplit="1" ySplit="6" topLeftCell="C243" activePane="bottomRight" state="frozen"/>
      <selection pane="bottomRight" activeCell="M244" sqref="M244"/>
      <pageMargins left="1.1023622047244095" right="0.31496062992125984" top="0.74803149606299213" bottom="0.35433070866141736" header="0.31496062992125984" footer="0.31496062992125984"/>
      <pageSetup paperSize="9" scale="40" fitToHeight="0" orientation="landscape" r:id="rId2"/>
      <autoFilter ref="A4:R497">
        <filterColumn colId="10" showButton="0"/>
        <filterColumn colId="11" showButton="0"/>
      </autoFilter>
    </customSheetView>
  </customSheetViews>
  <mergeCells count="634">
    <mergeCell ref="L1:O1"/>
    <mergeCell ref="F402:F403"/>
    <mergeCell ref="F407:F408"/>
    <mergeCell ref="F412:F413"/>
    <mergeCell ref="D195:D199"/>
    <mergeCell ref="E195:E199"/>
    <mergeCell ref="F195:F199"/>
    <mergeCell ref="C155:C159"/>
    <mergeCell ref="D215:D219"/>
    <mergeCell ref="E215:E219"/>
    <mergeCell ref="F215:F219"/>
    <mergeCell ref="I99:I104"/>
    <mergeCell ref="O99:O104"/>
    <mergeCell ref="G215:G219"/>
    <mergeCell ref="C215:C219"/>
    <mergeCell ref="I39:I43"/>
    <mergeCell ref="O39:O43"/>
    <mergeCell ref="G44:G48"/>
    <mergeCell ref="D64:D68"/>
    <mergeCell ref="I69:I73"/>
    <mergeCell ref="H49:H53"/>
    <mergeCell ref="E69:E73"/>
    <mergeCell ref="I54:I58"/>
    <mergeCell ref="G49:G53"/>
    <mergeCell ref="F49:F53"/>
    <mergeCell ref="F54:F58"/>
    <mergeCell ref="H39:H43"/>
    <mergeCell ref="D39:D43"/>
    <mergeCell ref="C44:C48"/>
    <mergeCell ref="D190:D194"/>
    <mergeCell ref="G190:G194"/>
    <mergeCell ref="C185:C189"/>
    <mergeCell ref="O195:O199"/>
    <mergeCell ref="I190:I194"/>
    <mergeCell ref="O145:O149"/>
    <mergeCell ref="I140:I144"/>
    <mergeCell ref="I145:I149"/>
    <mergeCell ref="E135:E139"/>
    <mergeCell ref="H44:H48"/>
    <mergeCell ref="G79:G83"/>
    <mergeCell ref="H79:H83"/>
    <mergeCell ref="E84:E88"/>
    <mergeCell ref="H125:H129"/>
    <mergeCell ref="O64:O68"/>
    <mergeCell ref="O69:O73"/>
    <mergeCell ref="C145:C149"/>
    <mergeCell ref="F44:F48"/>
    <mergeCell ref="F135:F139"/>
    <mergeCell ref="C140:C144"/>
    <mergeCell ref="D140:D144"/>
    <mergeCell ref="G155:G159"/>
    <mergeCell ref="G130:G134"/>
    <mergeCell ref="G150:G154"/>
    <mergeCell ref="H130:H134"/>
    <mergeCell ref="F125:F129"/>
    <mergeCell ref="D130:D134"/>
    <mergeCell ref="O290:O294"/>
    <mergeCell ref="D145:D149"/>
    <mergeCell ref="I290:I294"/>
    <mergeCell ref="O280:O284"/>
    <mergeCell ref="O275:O279"/>
    <mergeCell ref="C285:C289"/>
    <mergeCell ref="O260:O264"/>
    <mergeCell ref="I260:I264"/>
    <mergeCell ref="I240:I244"/>
    <mergeCell ref="C240:C244"/>
    <mergeCell ref="D240:D244"/>
    <mergeCell ref="G250:G254"/>
    <mergeCell ref="C270:C274"/>
    <mergeCell ref="O250:O254"/>
    <mergeCell ref="G280:G284"/>
    <mergeCell ref="F255:F259"/>
    <mergeCell ref="E145:E149"/>
    <mergeCell ref="E130:E134"/>
    <mergeCell ref="F175:F179"/>
    <mergeCell ref="H325:H329"/>
    <mergeCell ref="H290:H294"/>
    <mergeCell ref="E265:E269"/>
    <mergeCell ref="E240:E244"/>
    <mergeCell ref="F240:F244"/>
    <mergeCell ref="G240:G244"/>
    <mergeCell ref="H240:H244"/>
    <mergeCell ref="F265:F269"/>
    <mergeCell ref="F260:F264"/>
    <mergeCell ref="F250:F254"/>
    <mergeCell ref="G295:G299"/>
    <mergeCell ref="H295:H299"/>
    <mergeCell ref="G99:G104"/>
    <mergeCell ref="H99:H104"/>
    <mergeCell ref="G140:G144"/>
    <mergeCell ref="H140:H144"/>
    <mergeCell ref="H245:H249"/>
    <mergeCell ref="F245:F249"/>
    <mergeCell ref="G165:G169"/>
    <mergeCell ref="O270:O274"/>
    <mergeCell ref="F285:F289"/>
    <mergeCell ref="G285:G289"/>
    <mergeCell ref="O255:O259"/>
    <mergeCell ref="I255:I259"/>
    <mergeCell ref="H265:H269"/>
    <mergeCell ref="E280:E284"/>
    <mergeCell ref="F280:F284"/>
    <mergeCell ref="D285:D289"/>
    <mergeCell ref="D270:D274"/>
    <mergeCell ref="E270:E274"/>
    <mergeCell ref="F270:F274"/>
    <mergeCell ref="G270:G274"/>
    <mergeCell ref="H270:H274"/>
    <mergeCell ref="I270:I274"/>
    <mergeCell ref="D255:D259"/>
    <mergeCell ref="O285:O289"/>
    <mergeCell ref="I265:I269"/>
    <mergeCell ref="H285:H289"/>
    <mergeCell ref="E260:E264"/>
    <mergeCell ref="I165:I169"/>
    <mergeCell ref="O165:O169"/>
    <mergeCell ref="O190:O194"/>
    <mergeCell ref="O240:O244"/>
    <mergeCell ref="H195:H199"/>
    <mergeCell ref="I245:I249"/>
    <mergeCell ref="H250:H254"/>
    <mergeCell ref="H220:H224"/>
    <mergeCell ref="I225:I229"/>
    <mergeCell ref="O205:O209"/>
    <mergeCell ref="O200:O204"/>
    <mergeCell ref="I185:I189"/>
    <mergeCell ref="H175:H179"/>
    <mergeCell ref="O185:O189"/>
    <mergeCell ref="I205:I209"/>
    <mergeCell ref="H215:H219"/>
    <mergeCell ref="I215:I219"/>
    <mergeCell ref="H180:H184"/>
    <mergeCell ref="D170:D174"/>
    <mergeCell ref="E170:E174"/>
    <mergeCell ref="F170:F174"/>
    <mergeCell ref="G170:G174"/>
    <mergeCell ref="I250:I254"/>
    <mergeCell ref="O245:O249"/>
    <mergeCell ref="O175:O179"/>
    <mergeCell ref="O170:O174"/>
    <mergeCell ref="F205:F209"/>
    <mergeCell ref="E175:E179"/>
    <mergeCell ref="G175:G179"/>
    <mergeCell ref="D235:D239"/>
    <mergeCell ref="F235:F239"/>
    <mergeCell ref="D245:D249"/>
    <mergeCell ref="E245:E249"/>
    <mergeCell ref="F59:F63"/>
    <mergeCell ref="O265:O269"/>
    <mergeCell ref="O220:O224"/>
    <mergeCell ref="O215:O219"/>
    <mergeCell ref="G245:G249"/>
    <mergeCell ref="G260:G264"/>
    <mergeCell ref="O235:O239"/>
    <mergeCell ref="I195:I199"/>
    <mergeCell ref="O225:O229"/>
    <mergeCell ref="O180:O184"/>
    <mergeCell ref="G200:G204"/>
    <mergeCell ref="H200:H204"/>
    <mergeCell ref="G205:G209"/>
    <mergeCell ref="O230:O234"/>
    <mergeCell ref="H225:H229"/>
    <mergeCell ref="G235:G239"/>
    <mergeCell ref="I235:I239"/>
    <mergeCell ref="G265:G269"/>
    <mergeCell ref="F185:F189"/>
    <mergeCell ref="G185:G189"/>
    <mergeCell ref="H260:H264"/>
    <mergeCell ref="H255:H259"/>
    <mergeCell ref="H160:H164"/>
    <mergeCell ref="H165:H169"/>
    <mergeCell ref="G59:G63"/>
    <mergeCell ref="D79:D83"/>
    <mergeCell ref="E79:E83"/>
    <mergeCell ref="F145:F149"/>
    <mergeCell ref="G145:G149"/>
    <mergeCell ref="D94:D98"/>
    <mergeCell ref="I44:I48"/>
    <mergeCell ref="O84:O88"/>
    <mergeCell ref="O74:O78"/>
    <mergeCell ref="I49:I53"/>
    <mergeCell ref="O49:O53"/>
    <mergeCell ref="I64:I68"/>
    <mergeCell ref="O79:O83"/>
    <mergeCell ref="O44:O48"/>
    <mergeCell ref="H74:H78"/>
    <mergeCell ref="I115:I119"/>
    <mergeCell ref="H110:H114"/>
    <mergeCell ref="H115:H119"/>
    <mergeCell ref="F115:F119"/>
    <mergeCell ref="G125:G129"/>
    <mergeCell ref="O140:O144"/>
    <mergeCell ref="O115:O119"/>
    <mergeCell ref="I105:I109"/>
    <mergeCell ref="O125:O129"/>
    <mergeCell ref="B255:B259"/>
    <mergeCell ref="E255:E259"/>
    <mergeCell ref="G29:G33"/>
    <mergeCell ref="F29:F33"/>
    <mergeCell ref="E29:E33"/>
    <mergeCell ref="H59:H63"/>
    <mergeCell ref="E140:E144"/>
    <mergeCell ref="H145:H149"/>
    <mergeCell ref="H150:H154"/>
    <mergeCell ref="D115:D119"/>
    <mergeCell ref="E115:E119"/>
    <mergeCell ref="F79:F83"/>
    <mergeCell ref="F130:F134"/>
    <mergeCell ref="G54:G58"/>
    <mergeCell ref="C115:C119"/>
    <mergeCell ref="C110:C114"/>
    <mergeCell ref="D110:D114"/>
    <mergeCell ref="E54:E58"/>
    <mergeCell ref="D54:D58"/>
    <mergeCell ref="H29:H33"/>
    <mergeCell ref="F39:F43"/>
    <mergeCell ref="F84:F88"/>
    <mergeCell ref="G84:G88"/>
    <mergeCell ref="H84:H88"/>
    <mergeCell ref="K2:O2"/>
    <mergeCell ref="B3:O3"/>
    <mergeCell ref="I5:I6"/>
    <mergeCell ref="O5:O6"/>
    <mergeCell ref="D99:D104"/>
    <mergeCell ref="E99:E104"/>
    <mergeCell ref="F99:F104"/>
    <mergeCell ref="H89:H93"/>
    <mergeCell ref="J5:J6"/>
    <mergeCell ref="C59:C63"/>
    <mergeCell ref="O59:O63"/>
    <mergeCell ref="F94:F98"/>
    <mergeCell ref="G94:G98"/>
    <mergeCell ref="F89:F93"/>
    <mergeCell ref="E64:E68"/>
    <mergeCell ref="H64:H68"/>
    <mergeCell ref="G69:G73"/>
    <mergeCell ref="G89:G93"/>
    <mergeCell ref="E9:E13"/>
    <mergeCell ref="C89:C93"/>
    <mergeCell ref="C99:C104"/>
    <mergeCell ref="C24:C28"/>
    <mergeCell ref="F74:F78"/>
    <mergeCell ref="G74:G78"/>
    <mergeCell ref="A19:A23"/>
    <mergeCell ref="I110:I114"/>
    <mergeCell ref="O110:O114"/>
    <mergeCell ref="C19:C23"/>
    <mergeCell ref="D19:D23"/>
    <mergeCell ref="B8:B58"/>
    <mergeCell ref="I94:I98"/>
    <mergeCell ref="I59:I63"/>
    <mergeCell ref="E110:E114"/>
    <mergeCell ref="E39:E43"/>
    <mergeCell ref="E44:E48"/>
    <mergeCell ref="C54:C58"/>
    <mergeCell ref="C64:C68"/>
    <mergeCell ref="F69:F73"/>
    <mergeCell ref="E24:E28"/>
    <mergeCell ref="A9:A13"/>
    <mergeCell ref="A14:A18"/>
    <mergeCell ref="G39:G43"/>
    <mergeCell ref="C39:C43"/>
    <mergeCell ref="D9:D13"/>
    <mergeCell ref="C9:C13"/>
    <mergeCell ref="E14:E18"/>
    <mergeCell ref="E19:E23"/>
    <mergeCell ref="H69:H73"/>
    <mergeCell ref="C125:C129"/>
    <mergeCell ref="G135:G139"/>
    <mergeCell ref="C130:C134"/>
    <mergeCell ref="C135:C139"/>
    <mergeCell ref="D135:D139"/>
    <mergeCell ref="D125:D129"/>
    <mergeCell ref="G115:G119"/>
    <mergeCell ref="H105:H109"/>
    <mergeCell ref="F120:F124"/>
    <mergeCell ref="H120:H124"/>
    <mergeCell ref="G110:G114"/>
    <mergeCell ref="F110:F114"/>
    <mergeCell ref="G105:G109"/>
    <mergeCell ref="F105:F109"/>
    <mergeCell ref="G120:G124"/>
    <mergeCell ref="C120:C124"/>
    <mergeCell ref="E125:E129"/>
    <mergeCell ref="D120:D124"/>
    <mergeCell ref="E120:E124"/>
    <mergeCell ref="D105:D109"/>
    <mergeCell ref="E105:E109"/>
    <mergeCell ref="D29:D33"/>
    <mergeCell ref="C105:C109"/>
    <mergeCell ref="D89:D93"/>
    <mergeCell ref="E89:E93"/>
    <mergeCell ref="C84:C88"/>
    <mergeCell ref="C79:C83"/>
    <mergeCell ref="C74:C78"/>
    <mergeCell ref="D74:D78"/>
    <mergeCell ref="E74:E78"/>
    <mergeCell ref="E94:E98"/>
    <mergeCell ref="C49:C53"/>
    <mergeCell ref="E49:E53"/>
    <mergeCell ref="C69:C73"/>
    <mergeCell ref="D69:D73"/>
    <mergeCell ref="D49:D53"/>
    <mergeCell ref="D44:D48"/>
    <mergeCell ref="D59:D63"/>
    <mergeCell ref="E59:E63"/>
    <mergeCell ref="F140:F144"/>
    <mergeCell ref="D84:D88"/>
    <mergeCell ref="C94:C98"/>
    <mergeCell ref="F64:F68"/>
    <mergeCell ref="G64:G68"/>
    <mergeCell ref="C34:C38"/>
    <mergeCell ref="D34:D38"/>
    <mergeCell ref="E34:E38"/>
    <mergeCell ref="O24:O28"/>
    <mergeCell ref="I84:I88"/>
    <mergeCell ref="I89:I93"/>
    <mergeCell ref="F24:F28"/>
    <mergeCell ref="G24:G28"/>
    <mergeCell ref="C29:C33"/>
    <mergeCell ref="O94:O98"/>
    <mergeCell ref="I29:I33"/>
    <mergeCell ref="F34:F38"/>
    <mergeCell ref="G34:G38"/>
    <mergeCell ref="O29:O33"/>
    <mergeCell ref="O54:O58"/>
    <mergeCell ref="I74:I78"/>
    <mergeCell ref="I24:I28"/>
    <mergeCell ref="H94:H98"/>
    <mergeCell ref="H34:H38"/>
    <mergeCell ref="B5:B6"/>
    <mergeCell ref="C5:C6"/>
    <mergeCell ref="D5:D6"/>
    <mergeCell ref="E5:E6"/>
    <mergeCell ref="F5:F6"/>
    <mergeCell ref="G5:G6"/>
    <mergeCell ref="H5:H6"/>
    <mergeCell ref="D24:D28"/>
    <mergeCell ref="F14:F18"/>
    <mergeCell ref="G19:G23"/>
    <mergeCell ref="D14:D18"/>
    <mergeCell ref="C14:C18"/>
    <mergeCell ref="F19:F23"/>
    <mergeCell ref="G9:G13"/>
    <mergeCell ref="G14:G18"/>
    <mergeCell ref="O14:O18"/>
    <mergeCell ref="I9:I13"/>
    <mergeCell ref="O9:O13"/>
    <mergeCell ref="H14:H18"/>
    <mergeCell ref="I14:I18"/>
    <mergeCell ref="F9:F13"/>
    <mergeCell ref="O19:O23"/>
    <mergeCell ref="H24:H28"/>
    <mergeCell ref="H19:H23"/>
    <mergeCell ref="I19:I23"/>
    <mergeCell ref="H9:H13"/>
    <mergeCell ref="I34:I38"/>
    <mergeCell ref="I79:I83"/>
    <mergeCell ref="O130:O134"/>
    <mergeCell ref="O120:O124"/>
    <mergeCell ref="O135:O139"/>
    <mergeCell ref="O34:O38"/>
    <mergeCell ref="H54:H58"/>
    <mergeCell ref="I150:I154"/>
    <mergeCell ref="O150:O154"/>
    <mergeCell ref="O105:O109"/>
    <mergeCell ref="H135:H139"/>
    <mergeCell ref="I120:I124"/>
    <mergeCell ref="I135:I139"/>
    <mergeCell ref="I130:I134"/>
    <mergeCell ref="I125:I129"/>
    <mergeCell ref="C150:C154"/>
    <mergeCell ref="D150:D154"/>
    <mergeCell ref="E150:E154"/>
    <mergeCell ref="F150:F154"/>
    <mergeCell ref="O155:O159"/>
    <mergeCell ref="G160:G164"/>
    <mergeCell ref="O160:O164"/>
    <mergeCell ref="I160:I164"/>
    <mergeCell ref="F160:F164"/>
    <mergeCell ref="D155:D159"/>
    <mergeCell ref="E155:E159"/>
    <mergeCell ref="F155:F159"/>
    <mergeCell ref="C160:C164"/>
    <mergeCell ref="D160:D164"/>
    <mergeCell ref="E160:E164"/>
    <mergeCell ref="C170:C174"/>
    <mergeCell ref="H155:H159"/>
    <mergeCell ref="C165:C169"/>
    <mergeCell ref="F165:F169"/>
    <mergeCell ref="I155:I159"/>
    <mergeCell ref="E165:E169"/>
    <mergeCell ref="I200:I204"/>
    <mergeCell ref="C190:C194"/>
    <mergeCell ref="H190:H194"/>
    <mergeCell ref="G195:G199"/>
    <mergeCell ref="I175:I179"/>
    <mergeCell ref="C175:C179"/>
    <mergeCell ref="D175:D179"/>
    <mergeCell ref="I180:I184"/>
    <mergeCell ref="C180:C184"/>
    <mergeCell ref="H170:H174"/>
    <mergeCell ref="I170:I174"/>
    <mergeCell ref="D165:D169"/>
    <mergeCell ref="E190:E194"/>
    <mergeCell ref="F190:F194"/>
    <mergeCell ref="C200:C204"/>
    <mergeCell ref="D200:D204"/>
    <mergeCell ref="E200:E204"/>
    <mergeCell ref="F200:F204"/>
    <mergeCell ref="C195:C199"/>
    <mergeCell ref="G180:G184"/>
    <mergeCell ref="D185:D189"/>
    <mergeCell ref="H205:H209"/>
    <mergeCell ref="H185:H189"/>
    <mergeCell ref="F180:F184"/>
    <mergeCell ref="C205:C209"/>
    <mergeCell ref="D205:D209"/>
    <mergeCell ref="E205:E209"/>
    <mergeCell ref="D180:D184"/>
    <mergeCell ref="E180:E184"/>
    <mergeCell ref="E185:E189"/>
    <mergeCell ref="C210:C214"/>
    <mergeCell ref="D210:D214"/>
    <mergeCell ref="E210:E214"/>
    <mergeCell ref="F210:F214"/>
    <mergeCell ref="G210:G214"/>
    <mergeCell ref="H210:H214"/>
    <mergeCell ref="I210:I214"/>
    <mergeCell ref="O210:O214"/>
    <mergeCell ref="F230:F234"/>
    <mergeCell ref="C230:C234"/>
    <mergeCell ref="D230:D234"/>
    <mergeCell ref="E230:E234"/>
    <mergeCell ref="F220:F224"/>
    <mergeCell ref="G220:G224"/>
    <mergeCell ref="C220:C224"/>
    <mergeCell ref="D220:D224"/>
    <mergeCell ref="E220:E224"/>
    <mergeCell ref="H230:H234"/>
    <mergeCell ref="I220:I224"/>
    <mergeCell ref="C225:C229"/>
    <mergeCell ref="D225:D229"/>
    <mergeCell ref="E225:E229"/>
    <mergeCell ref="F225:F229"/>
    <mergeCell ref="G225:G229"/>
    <mergeCell ref="C235:C239"/>
    <mergeCell ref="G230:G234"/>
    <mergeCell ref="E235:E239"/>
    <mergeCell ref="I230:I234"/>
    <mergeCell ref="H235:H239"/>
    <mergeCell ref="B393:L394"/>
    <mergeCell ref="B391:L392"/>
    <mergeCell ref="C335:C339"/>
    <mergeCell ref="D335:D339"/>
    <mergeCell ref="E335:E339"/>
    <mergeCell ref="F335:F339"/>
    <mergeCell ref="G335:G339"/>
    <mergeCell ref="H335:H339"/>
    <mergeCell ref="C265:C269"/>
    <mergeCell ref="I325:I329"/>
    <mergeCell ref="I295:I299"/>
    <mergeCell ref="C300:C304"/>
    <mergeCell ref="D300:D304"/>
    <mergeCell ref="E300:E304"/>
    <mergeCell ref="F300:F304"/>
    <mergeCell ref="C260:C264"/>
    <mergeCell ref="D260:D264"/>
    <mergeCell ref="C275:C279"/>
    <mergeCell ref="D275:D279"/>
    <mergeCell ref="C255:C259"/>
    <mergeCell ref="B260:B269"/>
    <mergeCell ref="G340:G344"/>
    <mergeCell ref="D330:D334"/>
    <mergeCell ref="E330:E334"/>
    <mergeCell ref="H330:H334"/>
    <mergeCell ref="C250:C254"/>
    <mergeCell ref="D250:D254"/>
    <mergeCell ref="E250:E254"/>
    <mergeCell ref="G255:G259"/>
    <mergeCell ref="F290:F294"/>
    <mergeCell ref="G290:G294"/>
    <mergeCell ref="B59:B254"/>
    <mergeCell ref="G325:G329"/>
    <mergeCell ref="C295:C299"/>
    <mergeCell ref="B270:B379"/>
    <mergeCell ref="E285:E289"/>
    <mergeCell ref="C345:C349"/>
    <mergeCell ref="D345:D349"/>
    <mergeCell ref="E345:E349"/>
    <mergeCell ref="F345:F349"/>
    <mergeCell ref="G345:G349"/>
    <mergeCell ref="H345:H349"/>
    <mergeCell ref="E275:E279"/>
    <mergeCell ref="C350:C354"/>
    <mergeCell ref="D350:D354"/>
    <mergeCell ref="E350:E354"/>
    <mergeCell ref="F350:F354"/>
    <mergeCell ref="G350:G354"/>
    <mergeCell ref="H350:H354"/>
    <mergeCell ref="I350:I354"/>
    <mergeCell ref="I335:I339"/>
    <mergeCell ref="D265:D269"/>
    <mergeCell ref="F275:F279"/>
    <mergeCell ref="G275:G279"/>
    <mergeCell ref="H275:H279"/>
    <mergeCell ref="I275:I279"/>
    <mergeCell ref="I285:I289"/>
    <mergeCell ref="C290:C294"/>
    <mergeCell ref="H280:H284"/>
    <mergeCell ref="I280:I284"/>
    <mergeCell ref="C280:C284"/>
    <mergeCell ref="D280:D284"/>
    <mergeCell ref="E290:E294"/>
    <mergeCell ref="C325:C329"/>
    <mergeCell ref="D290:D294"/>
    <mergeCell ref="D325:D329"/>
    <mergeCell ref="E325:E329"/>
    <mergeCell ref="E305:E309"/>
    <mergeCell ref="F305:F309"/>
    <mergeCell ref="G305:G309"/>
    <mergeCell ref="H305:H309"/>
    <mergeCell ref="I305:I309"/>
    <mergeCell ref="O305:O309"/>
    <mergeCell ref="C320:C324"/>
    <mergeCell ref="D320:D324"/>
    <mergeCell ref="I345:I349"/>
    <mergeCell ref="O325:O329"/>
    <mergeCell ref="F325:F329"/>
    <mergeCell ref="D295:D299"/>
    <mergeCell ref="E295:E299"/>
    <mergeCell ref="F295:F299"/>
    <mergeCell ref="O320:O324"/>
    <mergeCell ref="O295:O299"/>
    <mergeCell ref="F330:F334"/>
    <mergeCell ref="G330:G334"/>
    <mergeCell ref="I340:I344"/>
    <mergeCell ref="C330:C334"/>
    <mergeCell ref="H340:H344"/>
    <mergeCell ref="C340:C344"/>
    <mergeCell ref="D340:D344"/>
    <mergeCell ref="E340:E344"/>
    <mergeCell ref="F340:F344"/>
    <mergeCell ref="O335:O339"/>
    <mergeCell ref="O340:O344"/>
    <mergeCell ref="O330:O334"/>
    <mergeCell ref="I330:I334"/>
    <mergeCell ref="G300:G304"/>
    <mergeCell ref="H300:H304"/>
    <mergeCell ref="I300:I304"/>
    <mergeCell ref="O300:O304"/>
    <mergeCell ref="C305:C309"/>
    <mergeCell ref="D305:D309"/>
    <mergeCell ref="C245:C249"/>
    <mergeCell ref="O350:O354"/>
    <mergeCell ref="C310:C314"/>
    <mergeCell ref="D310:D314"/>
    <mergeCell ref="E310:E314"/>
    <mergeCell ref="F310:F314"/>
    <mergeCell ref="G310:G314"/>
    <mergeCell ref="H310:H314"/>
    <mergeCell ref="I310:I314"/>
    <mergeCell ref="O310:O314"/>
    <mergeCell ref="C315:C319"/>
    <mergeCell ref="D315:D319"/>
    <mergeCell ref="E315:E319"/>
    <mergeCell ref="F315:F319"/>
    <mergeCell ref="G315:G319"/>
    <mergeCell ref="H315:H319"/>
    <mergeCell ref="I315:I319"/>
    <mergeCell ref="O315:O319"/>
    <mergeCell ref="E320:E324"/>
    <mergeCell ref="F320:F324"/>
    <mergeCell ref="G320:G324"/>
    <mergeCell ref="H320:H324"/>
    <mergeCell ref="I320:I324"/>
    <mergeCell ref="O345:O349"/>
    <mergeCell ref="B380:B389"/>
    <mergeCell ref="I375:I379"/>
    <mergeCell ref="O375:O379"/>
    <mergeCell ref="C355:C359"/>
    <mergeCell ref="D355:D359"/>
    <mergeCell ref="E355:E359"/>
    <mergeCell ref="F355:F359"/>
    <mergeCell ref="G355:G359"/>
    <mergeCell ref="H355:H359"/>
    <mergeCell ref="I355:I359"/>
    <mergeCell ref="O355:O359"/>
    <mergeCell ref="C360:C364"/>
    <mergeCell ref="D360:D364"/>
    <mergeCell ref="E360:E364"/>
    <mergeCell ref="F360:F364"/>
    <mergeCell ref="G360:G364"/>
    <mergeCell ref="H360:H364"/>
    <mergeCell ref="I360:I364"/>
    <mergeCell ref="O360:O364"/>
    <mergeCell ref="C365:C369"/>
    <mergeCell ref="D365:D369"/>
    <mergeCell ref="E365:E369"/>
    <mergeCell ref="F365:F369"/>
    <mergeCell ref="G365:G369"/>
    <mergeCell ref="H365:H369"/>
    <mergeCell ref="I365:I369"/>
    <mergeCell ref="O365:O369"/>
    <mergeCell ref="C370:C374"/>
    <mergeCell ref="D370:D374"/>
    <mergeCell ref="E370:E374"/>
    <mergeCell ref="F370:F374"/>
    <mergeCell ref="G370:G374"/>
    <mergeCell ref="O370:O374"/>
    <mergeCell ref="H370:H374"/>
    <mergeCell ref="I370:I374"/>
    <mergeCell ref="C375:C379"/>
    <mergeCell ref="D375:D379"/>
    <mergeCell ref="E375:E379"/>
    <mergeCell ref="F375:F379"/>
    <mergeCell ref="G375:G379"/>
    <mergeCell ref="H375:H379"/>
    <mergeCell ref="C385:C389"/>
    <mergeCell ref="D385:D389"/>
    <mergeCell ref="E385:E389"/>
    <mergeCell ref="F385:F389"/>
    <mergeCell ref="G385:G389"/>
    <mergeCell ref="H385:H389"/>
    <mergeCell ref="I385:I389"/>
    <mergeCell ref="O385:O389"/>
    <mergeCell ref="C380:C384"/>
    <mergeCell ref="D380:D384"/>
    <mergeCell ref="E380:E384"/>
    <mergeCell ref="F380:F384"/>
    <mergeCell ref="G380:G384"/>
    <mergeCell ref="H380:H384"/>
    <mergeCell ref="I380:I384"/>
    <mergeCell ref="O380:O384"/>
  </mergeCells>
  <pageMargins left="1.1023622047244095" right="0.31496062992125984" top="0.74803149606299213" bottom="0.35433070866141736" header="0.31496062992125984" footer="0.31496062992125984"/>
  <pageSetup paperSize="9" scale="45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BE5839C4-C031-46DC-AC23-538F8B24DF13}">
      <pageMargins left="0.7" right="0.7" top="0.75" bottom="0.75" header="0.3" footer="0.3"/>
    </customSheetView>
    <customSheetView guid="{4CC303C5-E211-4743-B260-A7EDBDEAE855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BE5839C4-C031-46DC-AC23-538F8B24DF13}">
      <pageMargins left="0.7" right="0.7" top="0.75" bottom="0.75" header="0.3" footer="0.3"/>
    </customSheetView>
    <customSheetView guid="{4CC303C5-E211-4743-B260-A7EDBDEAE855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 Сергей Геннадьевич</dc:creator>
  <cp:lastModifiedBy>Рофе Марина Ивановна</cp:lastModifiedBy>
  <cp:lastPrinted>2023-03-21T09:18:55Z</cp:lastPrinted>
  <dcterms:created xsi:type="dcterms:W3CDTF">2018-05-07T03:41:46Z</dcterms:created>
  <dcterms:modified xsi:type="dcterms:W3CDTF">2023-03-22T06:29:24Z</dcterms:modified>
</cp:coreProperties>
</file>